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E:\งานแตง\4.งานปี 68\3. การจัดสรรเงินลงหน่วย 68\12.สหกรณ์\"/>
    </mc:Choice>
  </mc:AlternateContent>
  <xr:revisionPtr revIDLastSave="0" documentId="8_{8106EA82-1496-496B-8CAC-F42D9307B3C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แบบฟอร์มปี 68" sheetId="1" r:id="rId1"/>
  </sheets>
  <definedNames>
    <definedName name="_xlnm.Print_Area" localSheetId="0">'แบบฟอร์มปี 68'!$A$1:$CZ$111</definedName>
    <definedName name="_xlnm.Print_Titles" localSheetId="0">'แบบฟอร์มปี 68'!$4:$11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91" i="1" l="1"/>
  <c r="BH91" i="1" l="1"/>
  <c r="BI91" i="1"/>
  <c r="BJ91" i="1"/>
  <c r="BK91" i="1"/>
  <c r="BL91" i="1"/>
  <c r="BM91" i="1"/>
  <c r="BO91" i="1"/>
  <c r="BP91" i="1"/>
  <c r="BQ91" i="1"/>
  <c r="BR91" i="1"/>
  <c r="BS91" i="1"/>
  <c r="BT91" i="1"/>
  <c r="BU91" i="1"/>
  <c r="BP12" i="1" l="1"/>
  <c r="BP11" i="1" s="1"/>
  <c r="BQ12" i="1"/>
  <c r="BQ11" i="1" s="1"/>
  <c r="BR12" i="1"/>
  <c r="BR11" i="1" s="1"/>
  <c r="BS12" i="1"/>
  <c r="BS11" i="1" s="1"/>
  <c r="BH12" i="1"/>
  <c r="BH11" i="1" s="1"/>
  <c r="BI12" i="1"/>
  <c r="BI11" i="1" s="1"/>
  <c r="BJ12" i="1"/>
  <c r="BJ11" i="1" s="1"/>
  <c r="BK12" i="1"/>
  <c r="BK11" i="1" s="1"/>
  <c r="BV91" i="1" l="1"/>
  <c r="BW91" i="1"/>
  <c r="BX91" i="1"/>
  <c r="BY91" i="1"/>
  <c r="BZ91" i="1"/>
  <c r="CA91" i="1"/>
  <c r="BV12" i="1"/>
  <c r="BW12" i="1"/>
  <c r="BX12" i="1"/>
  <c r="BY12" i="1"/>
  <c r="BW11" i="1" l="1"/>
  <c r="BX11" i="1"/>
  <c r="BV11" i="1"/>
  <c r="BY11" i="1"/>
  <c r="CT12" i="1"/>
  <c r="CU91" i="1" l="1"/>
  <c r="CU12" i="1"/>
  <c r="CY13" i="1"/>
  <c r="CY77" i="1"/>
  <c r="CZ77" i="1" s="1"/>
  <c r="Y13" i="1"/>
  <c r="AC13" i="1"/>
  <c r="AG13" i="1"/>
  <c r="AO13" i="1"/>
  <c r="AW13" i="1"/>
  <c r="BA13" i="1"/>
  <c r="BE13" i="1"/>
  <c r="CL14" i="1"/>
  <c r="CL15" i="1"/>
  <c r="CL16" i="1"/>
  <c r="CL17" i="1"/>
  <c r="CL18" i="1"/>
  <c r="CL19" i="1"/>
  <c r="CL20" i="1"/>
  <c r="CL21" i="1"/>
  <c r="CL22" i="1"/>
  <c r="CL23" i="1"/>
  <c r="CL24" i="1"/>
  <c r="CL25" i="1"/>
  <c r="CL26" i="1"/>
  <c r="CL27" i="1"/>
  <c r="CL28" i="1"/>
  <c r="CL29" i="1"/>
  <c r="CL30" i="1"/>
  <c r="CL31" i="1"/>
  <c r="CL32" i="1"/>
  <c r="CL33" i="1"/>
  <c r="CL34" i="1"/>
  <c r="CL35" i="1"/>
  <c r="CL36" i="1"/>
  <c r="CL37" i="1"/>
  <c r="CL38" i="1"/>
  <c r="CL39" i="1"/>
  <c r="CL40" i="1"/>
  <c r="CL41" i="1"/>
  <c r="CL42" i="1"/>
  <c r="CL43" i="1"/>
  <c r="CL44" i="1"/>
  <c r="CL45" i="1"/>
  <c r="CL46" i="1"/>
  <c r="CL47" i="1"/>
  <c r="CL48" i="1"/>
  <c r="CL49" i="1"/>
  <c r="CL50" i="1"/>
  <c r="CL51" i="1"/>
  <c r="CL52" i="1"/>
  <c r="CL53" i="1"/>
  <c r="CL54" i="1"/>
  <c r="CL55" i="1"/>
  <c r="CL56" i="1"/>
  <c r="CL57" i="1"/>
  <c r="CL58" i="1"/>
  <c r="CL59" i="1"/>
  <c r="CL60" i="1"/>
  <c r="CL61" i="1"/>
  <c r="CL62" i="1"/>
  <c r="CL63" i="1"/>
  <c r="CL64" i="1"/>
  <c r="CL65" i="1"/>
  <c r="CL66" i="1"/>
  <c r="CL67" i="1"/>
  <c r="CL68" i="1"/>
  <c r="CL69" i="1"/>
  <c r="CL70" i="1"/>
  <c r="CL71" i="1"/>
  <c r="CL72" i="1"/>
  <c r="CL73" i="1"/>
  <c r="CL74" i="1"/>
  <c r="CL75" i="1"/>
  <c r="CL76" i="1"/>
  <c r="CL77" i="1"/>
  <c r="CL78" i="1"/>
  <c r="CL79" i="1"/>
  <c r="CL80" i="1"/>
  <c r="CL81" i="1"/>
  <c r="CL82" i="1"/>
  <c r="CL83" i="1"/>
  <c r="CL84" i="1"/>
  <c r="CL85" i="1"/>
  <c r="CL86" i="1"/>
  <c r="CL87" i="1"/>
  <c r="CL88" i="1"/>
  <c r="CL89" i="1"/>
  <c r="CL90" i="1"/>
  <c r="CL92" i="1"/>
  <c r="CL93" i="1"/>
  <c r="CL94" i="1"/>
  <c r="CL95" i="1"/>
  <c r="CL96" i="1"/>
  <c r="CL97" i="1"/>
  <c r="CL98" i="1"/>
  <c r="CL99" i="1"/>
  <c r="CL100" i="1"/>
  <c r="CL101" i="1"/>
  <c r="CL102" i="1"/>
  <c r="CL103" i="1"/>
  <c r="CL104" i="1"/>
  <c r="CL105" i="1"/>
  <c r="CL106" i="1"/>
  <c r="CL107" i="1"/>
  <c r="CL108" i="1"/>
  <c r="CL109" i="1"/>
  <c r="CL110" i="1"/>
  <c r="CL111" i="1"/>
  <c r="CL13" i="1"/>
  <c r="CY93" i="1"/>
  <c r="CZ93" i="1" s="1"/>
  <c r="CY94" i="1"/>
  <c r="CZ94" i="1" s="1"/>
  <c r="CY95" i="1"/>
  <c r="CZ95" i="1" s="1"/>
  <c r="CY96" i="1"/>
  <c r="CZ96" i="1" s="1"/>
  <c r="CY97" i="1"/>
  <c r="CZ97" i="1" s="1"/>
  <c r="CY98" i="1"/>
  <c r="CZ98" i="1" s="1"/>
  <c r="CY99" i="1"/>
  <c r="CZ99" i="1" s="1"/>
  <c r="CY100" i="1"/>
  <c r="CZ100" i="1" s="1"/>
  <c r="CY101" i="1"/>
  <c r="CZ101" i="1" s="1"/>
  <c r="CY102" i="1"/>
  <c r="CZ102" i="1" s="1"/>
  <c r="CY103" i="1"/>
  <c r="CZ103" i="1" s="1"/>
  <c r="CY104" i="1"/>
  <c r="CZ104" i="1" s="1"/>
  <c r="CY105" i="1"/>
  <c r="CZ105" i="1" s="1"/>
  <c r="CY106" i="1"/>
  <c r="CZ106" i="1" s="1"/>
  <c r="CY107" i="1"/>
  <c r="CZ107" i="1" s="1"/>
  <c r="CY108" i="1"/>
  <c r="CZ108" i="1" s="1"/>
  <c r="CY109" i="1"/>
  <c r="CZ109" i="1" s="1"/>
  <c r="CY110" i="1"/>
  <c r="CZ110" i="1" s="1"/>
  <c r="CY111" i="1"/>
  <c r="CZ111" i="1" s="1"/>
  <c r="CY92" i="1"/>
  <c r="CY14" i="1"/>
  <c r="CZ14" i="1" s="1"/>
  <c r="CY15" i="1"/>
  <c r="CZ15" i="1" s="1"/>
  <c r="CY16" i="1"/>
  <c r="CZ16" i="1" s="1"/>
  <c r="CY17" i="1"/>
  <c r="CZ17" i="1" s="1"/>
  <c r="CY18" i="1"/>
  <c r="CZ18" i="1" s="1"/>
  <c r="CY19" i="1"/>
  <c r="CZ19" i="1" s="1"/>
  <c r="CY20" i="1"/>
  <c r="CZ20" i="1" s="1"/>
  <c r="CY21" i="1"/>
  <c r="CZ21" i="1" s="1"/>
  <c r="CY22" i="1"/>
  <c r="CZ22" i="1" s="1"/>
  <c r="CY23" i="1"/>
  <c r="CZ23" i="1" s="1"/>
  <c r="CY24" i="1"/>
  <c r="CZ24" i="1" s="1"/>
  <c r="CY25" i="1"/>
  <c r="CZ25" i="1" s="1"/>
  <c r="CY26" i="1"/>
  <c r="CZ26" i="1" s="1"/>
  <c r="CY27" i="1"/>
  <c r="CZ27" i="1" s="1"/>
  <c r="CY28" i="1"/>
  <c r="CZ28" i="1" s="1"/>
  <c r="CY29" i="1"/>
  <c r="CZ29" i="1" s="1"/>
  <c r="CY30" i="1"/>
  <c r="CZ30" i="1" s="1"/>
  <c r="CY31" i="1"/>
  <c r="CZ31" i="1" s="1"/>
  <c r="CY32" i="1"/>
  <c r="CZ32" i="1" s="1"/>
  <c r="CY33" i="1"/>
  <c r="CZ33" i="1" s="1"/>
  <c r="CY34" i="1"/>
  <c r="CZ34" i="1" s="1"/>
  <c r="CY35" i="1"/>
  <c r="CZ35" i="1" s="1"/>
  <c r="CY36" i="1"/>
  <c r="CZ36" i="1" s="1"/>
  <c r="CY37" i="1"/>
  <c r="CZ37" i="1" s="1"/>
  <c r="CY38" i="1"/>
  <c r="CZ38" i="1" s="1"/>
  <c r="CY39" i="1"/>
  <c r="CZ39" i="1" s="1"/>
  <c r="CY40" i="1"/>
  <c r="CZ40" i="1" s="1"/>
  <c r="CY41" i="1"/>
  <c r="CZ41" i="1" s="1"/>
  <c r="CY42" i="1"/>
  <c r="CZ42" i="1" s="1"/>
  <c r="CY43" i="1"/>
  <c r="CZ43" i="1" s="1"/>
  <c r="CY44" i="1"/>
  <c r="CZ44" i="1" s="1"/>
  <c r="CY45" i="1"/>
  <c r="CZ45" i="1" s="1"/>
  <c r="CY46" i="1"/>
  <c r="CZ46" i="1" s="1"/>
  <c r="CY47" i="1"/>
  <c r="CZ47" i="1" s="1"/>
  <c r="CY48" i="1"/>
  <c r="CZ48" i="1" s="1"/>
  <c r="CY49" i="1"/>
  <c r="CZ49" i="1" s="1"/>
  <c r="CY50" i="1"/>
  <c r="CZ50" i="1" s="1"/>
  <c r="CY51" i="1"/>
  <c r="CZ51" i="1" s="1"/>
  <c r="CY52" i="1"/>
  <c r="CZ52" i="1" s="1"/>
  <c r="CY53" i="1"/>
  <c r="CZ53" i="1" s="1"/>
  <c r="CY54" i="1"/>
  <c r="CZ54" i="1" s="1"/>
  <c r="CY55" i="1"/>
  <c r="CZ55" i="1" s="1"/>
  <c r="CY56" i="1"/>
  <c r="CZ56" i="1" s="1"/>
  <c r="CY57" i="1"/>
  <c r="CZ57" i="1" s="1"/>
  <c r="CY58" i="1"/>
  <c r="CZ58" i="1" s="1"/>
  <c r="CY59" i="1"/>
  <c r="CZ59" i="1" s="1"/>
  <c r="CY60" i="1"/>
  <c r="CZ60" i="1" s="1"/>
  <c r="CY61" i="1"/>
  <c r="CZ61" i="1" s="1"/>
  <c r="CY62" i="1"/>
  <c r="CZ62" i="1" s="1"/>
  <c r="CY63" i="1"/>
  <c r="CZ63" i="1" s="1"/>
  <c r="CY64" i="1"/>
  <c r="CZ64" i="1" s="1"/>
  <c r="CY65" i="1"/>
  <c r="CZ65" i="1" s="1"/>
  <c r="CY66" i="1"/>
  <c r="CZ66" i="1" s="1"/>
  <c r="CY67" i="1"/>
  <c r="CZ67" i="1" s="1"/>
  <c r="CY68" i="1"/>
  <c r="CZ68" i="1" s="1"/>
  <c r="CY69" i="1"/>
  <c r="CZ69" i="1" s="1"/>
  <c r="CY70" i="1"/>
  <c r="CZ70" i="1" s="1"/>
  <c r="CY71" i="1"/>
  <c r="CZ71" i="1" s="1"/>
  <c r="CY72" i="1"/>
  <c r="CZ72" i="1" s="1"/>
  <c r="CY73" i="1"/>
  <c r="CZ73" i="1" s="1"/>
  <c r="CY74" i="1"/>
  <c r="CZ74" i="1" s="1"/>
  <c r="CY75" i="1"/>
  <c r="CZ75" i="1" s="1"/>
  <c r="CY76" i="1"/>
  <c r="CZ76" i="1" s="1"/>
  <c r="CY78" i="1"/>
  <c r="CZ78" i="1" s="1"/>
  <c r="CY79" i="1"/>
  <c r="CZ79" i="1" s="1"/>
  <c r="CY80" i="1"/>
  <c r="CZ80" i="1" s="1"/>
  <c r="CY81" i="1"/>
  <c r="CZ81" i="1" s="1"/>
  <c r="CY82" i="1"/>
  <c r="CZ82" i="1" s="1"/>
  <c r="CY83" i="1"/>
  <c r="CZ83" i="1" s="1"/>
  <c r="CY84" i="1"/>
  <c r="CZ84" i="1" s="1"/>
  <c r="CY85" i="1"/>
  <c r="CZ85" i="1" s="1"/>
  <c r="CY86" i="1"/>
  <c r="CZ86" i="1" s="1"/>
  <c r="CY87" i="1"/>
  <c r="CZ87" i="1" s="1"/>
  <c r="CY88" i="1"/>
  <c r="CZ88" i="1" s="1"/>
  <c r="CY89" i="1"/>
  <c r="CZ89" i="1" s="1"/>
  <c r="CY90" i="1"/>
  <c r="CZ90" i="1" s="1"/>
  <c r="CW91" i="1"/>
  <c r="CX91" i="1"/>
  <c r="CS91" i="1"/>
  <c r="CT91" i="1"/>
  <c r="CS12" i="1"/>
  <c r="CU11" i="1" l="1"/>
  <c r="CY12" i="1"/>
  <c r="CL91" i="1"/>
  <c r="BF13" i="1"/>
  <c r="CY91" i="1"/>
  <c r="CZ13" i="1"/>
  <c r="CZ92" i="1"/>
  <c r="CZ91" i="1" s="1"/>
  <c r="CS11" i="1"/>
  <c r="CT11" i="1"/>
  <c r="CY11" i="1" l="1"/>
  <c r="CN12" i="1" l="1"/>
  <c r="CN11" i="1" s="1"/>
  <c r="R13" i="1"/>
  <c r="AZ75" i="1" l="1"/>
  <c r="AV34" i="1"/>
  <c r="AV63" i="1"/>
  <c r="AV65" i="1"/>
  <c r="AV47" i="1"/>
  <c r="AN55" i="1" l="1"/>
  <c r="AO55" i="1" s="1"/>
  <c r="AN37" i="1"/>
  <c r="AO37" i="1" s="1"/>
  <c r="AN17" i="1"/>
  <c r="AO17" i="1" s="1"/>
  <c r="AN51" i="1"/>
  <c r="AO51" i="1" s="1"/>
  <c r="AN16" i="1"/>
  <c r="AO16" i="1" s="1"/>
  <c r="AN72" i="1"/>
  <c r="AO72" i="1" s="1"/>
  <c r="AN39" i="1"/>
  <c r="AO39" i="1" s="1"/>
  <c r="AN34" i="1"/>
  <c r="AO34" i="1" s="1"/>
  <c r="AN80" i="1"/>
  <c r="AO80" i="1" s="1"/>
  <c r="AN79" i="1"/>
  <c r="AO79" i="1" s="1"/>
  <c r="AN69" i="1"/>
  <c r="AO69" i="1" s="1"/>
  <c r="AN59" i="1"/>
  <c r="AO59" i="1" s="1"/>
  <c r="AN45" i="1"/>
  <c r="AO45" i="1" s="1"/>
  <c r="AN36" i="1"/>
  <c r="AO36" i="1" s="1"/>
  <c r="AN25" i="1"/>
  <c r="AO25" i="1" s="1"/>
  <c r="AN24" i="1"/>
  <c r="AO24" i="1" s="1"/>
  <c r="AN14" i="1"/>
  <c r="AO14" i="1" s="1"/>
  <c r="AN88" i="1"/>
  <c r="AO88" i="1" s="1"/>
  <c r="AN86" i="1"/>
  <c r="AO86" i="1" s="1"/>
  <c r="AN83" i="1"/>
  <c r="AO83" i="1" s="1"/>
  <c r="AN65" i="1"/>
  <c r="AO65" i="1" s="1"/>
  <c r="AN32" i="1"/>
  <c r="AO32" i="1" s="1"/>
  <c r="AN41" i="1"/>
  <c r="AO41" i="1" s="1"/>
  <c r="AN81" i="1"/>
  <c r="AO81" i="1" s="1"/>
  <c r="AO18" i="1"/>
  <c r="AO19" i="1"/>
  <c r="AO20" i="1"/>
  <c r="AO23" i="1"/>
  <c r="AO27" i="1"/>
  <c r="AO29" i="1"/>
  <c r="AO30" i="1"/>
  <c r="AO31" i="1"/>
  <c r="AO33" i="1"/>
  <c r="AO35" i="1"/>
  <c r="AO40" i="1"/>
  <c r="AO42" i="1"/>
  <c r="AO43" i="1"/>
  <c r="AO44" i="1"/>
  <c r="AO46" i="1"/>
  <c r="AO50" i="1"/>
  <c r="AO53" i="1"/>
  <c r="AO56" i="1"/>
  <c r="AO58" i="1"/>
  <c r="AO60" i="1"/>
  <c r="AO61" i="1"/>
  <c r="AO62" i="1"/>
  <c r="AO66" i="1"/>
  <c r="AO70" i="1"/>
  <c r="AO71" i="1"/>
  <c r="AO74" i="1"/>
  <c r="AO75" i="1"/>
  <c r="AO76" i="1"/>
  <c r="AO78" i="1"/>
  <c r="AO82" i="1"/>
  <c r="AO84" i="1"/>
  <c r="AO89" i="1"/>
  <c r="AO90" i="1"/>
  <c r="AN67" i="1"/>
  <c r="AO67" i="1" s="1"/>
  <c r="AN47" i="1"/>
  <c r="AO47" i="1" s="1"/>
  <c r="AN26" i="1"/>
  <c r="AO26" i="1" s="1"/>
  <c r="AN87" i="1"/>
  <c r="AO87" i="1" s="1"/>
  <c r="AN73" i="1"/>
  <c r="AO73" i="1" s="1"/>
  <c r="AN68" i="1"/>
  <c r="AO68" i="1" s="1"/>
  <c r="AN15" i="1"/>
  <c r="AO15" i="1" s="1"/>
  <c r="AN85" i="1"/>
  <c r="AO85" i="1" s="1"/>
  <c r="AN63" i="1"/>
  <c r="AO63" i="1" s="1"/>
  <c r="AN38" i="1"/>
  <c r="AO38" i="1" s="1"/>
  <c r="AN77" i="1"/>
  <c r="AO77" i="1" s="1"/>
  <c r="AN49" i="1"/>
  <c r="AO49" i="1" s="1"/>
  <c r="AN64" i="1"/>
  <c r="AO64" i="1" s="1"/>
  <c r="AN52" i="1"/>
  <c r="AO52" i="1" s="1"/>
  <c r="AN22" i="1"/>
  <c r="AO22" i="1" s="1"/>
  <c r="AN54" i="1"/>
  <c r="AO54" i="1" s="1"/>
  <c r="AN57" i="1"/>
  <c r="AO57" i="1" s="1"/>
  <c r="AN28" i="1"/>
  <c r="AO28" i="1" s="1"/>
  <c r="AN48" i="1"/>
  <c r="AO48" i="1" s="1"/>
  <c r="AN21" i="1"/>
  <c r="AF80" i="1"/>
  <c r="AG80" i="1" s="1"/>
  <c r="AF30" i="1"/>
  <c r="AG30" i="1" s="1"/>
  <c r="AF23" i="1"/>
  <c r="AF46" i="1"/>
  <c r="AG46" i="1" s="1"/>
  <c r="AF50" i="1"/>
  <c r="AG50" i="1" s="1"/>
  <c r="AF67" i="1"/>
  <c r="AG67" i="1" s="1"/>
  <c r="AB28" i="1"/>
  <c r="AC28" i="1" s="1"/>
  <c r="CW12" i="1"/>
  <c r="CW11" i="1" s="1"/>
  <c r="CX12" i="1"/>
  <c r="CX11" i="1" s="1"/>
  <c r="CV91" i="1"/>
  <c r="CR91" i="1"/>
  <c r="CQ91" i="1"/>
  <c r="CP91" i="1"/>
  <c r="CO91" i="1"/>
  <c r="CM91" i="1"/>
  <c r="CV12" i="1"/>
  <c r="CR12" i="1"/>
  <c r="CQ12" i="1"/>
  <c r="CP12" i="1"/>
  <c r="CO12" i="1"/>
  <c r="CM12" i="1"/>
  <c r="CK91" i="1"/>
  <c r="CJ91" i="1"/>
  <c r="CK12" i="1"/>
  <c r="CJ12" i="1"/>
  <c r="CI91" i="1"/>
  <c r="CH91" i="1"/>
  <c r="CI12" i="1"/>
  <c r="CH12" i="1"/>
  <c r="CG91" i="1"/>
  <c r="CF91" i="1"/>
  <c r="CG12" i="1"/>
  <c r="CF12" i="1"/>
  <c r="CB13" i="1"/>
  <c r="BN14" i="1"/>
  <c r="BN15" i="1"/>
  <c r="BN16" i="1"/>
  <c r="BN17" i="1"/>
  <c r="BN18" i="1"/>
  <c r="BN19" i="1"/>
  <c r="BN20" i="1"/>
  <c r="BN21" i="1"/>
  <c r="BN22" i="1"/>
  <c r="BN23" i="1"/>
  <c r="BN24" i="1"/>
  <c r="BN25" i="1"/>
  <c r="BN26" i="1"/>
  <c r="BN27" i="1"/>
  <c r="BN28" i="1"/>
  <c r="BN29" i="1"/>
  <c r="BN30" i="1"/>
  <c r="BN31" i="1"/>
  <c r="BN32" i="1"/>
  <c r="BN33" i="1"/>
  <c r="BN34" i="1"/>
  <c r="BN35" i="1"/>
  <c r="BN36" i="1"/>
  <c r="BN37" i="1"/>
  <c r="BN38" i="1"/>
  <c r="BN39" i="1"/>
  <c r="BN40" i="1"/>
  <c r="BN41" i="1"/>
  <c r="BN42" i="1"/>
  <c r="BN43" i="1"/>
  <c r="BN44" i="1"/>
  <c r="BN45" i="1"/>
  <c r="BN46" i="1"/>
  <c r="BN47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N66" i="1"/>
  <c r="BN67" i="1"/>
  <c r="BN68" i="1"/>
  <c r="BN69" i="1"/>
  <c r="BN70" i="1"/>
  <c r="BN71" i="1"/>
  <c r="BN72" i="1"/>
  <c r="BN73" i="1"/>
  <c r="BN74" i="1"/>
  <c r="BN75" i="1"/>
  <c r="BN76" i="1"/>
  <c r="BN77" i="1"/>
  <c r="BN78" i="1"/>
  <c r="BN79" i="1"/>
  <c r="BN80" i="1"/>
  <c r="BN81" i="1"/>
  <c r="BN82" i="1"/>
  <c r="BN83" i="1"/>
  <c r="BN84" i="1"/>
  <c r="BN85" i="1"/>
  <c r="BN86" i="1"/>
  <c r="BN87" i="1"/>
  <c r="BN88" i="1"/>
  <c r="BN89" i="1"/>
  <c r="BN90" i="1"/>
  <c r="BN13" i="1"/>
  <c r="BM12" i="1"/>
  <c r="BT12" i="1"/>
  <c r="BO12" i="1"/>
  <c r="CB111" i="1"/>
  <c r="CB110" i="1"/>
  <c r="CB109" i="1"/>
  <c r="CB108" i="1"/>
  <c r="CB107" i="1"/>
  <c r="CB106" i="1"/>
  <c r="CB105" i="1"/>
  <c r="CB104" i="1"/>
  <c r="CB103" i="1"/>
  <c r="CB102" i="1"/>
  <c r="CB101" i="1"/>
  <c r="CB100" i="1"/>
  <c r="CB99" i="1"/>
  <c r="CB98" i="1"/>
  <c r="CB97" i="1"/>
  <c r="CB96" i="1"/>
  <c r="CB95" i="1"/>
  <c r="CB94" i="1"/>
  <c r="CB93" i="1"/>
  <c r="CB92" i="1"/>
  <c r="CE91" i="1"/>
  <c r="CD91" i="1"/>
  <c r="CB91" i="1"/>
  <c r="BG91" i="1"/>
  <c r="CB90" i="1"/>
  <c r="CB89" i="1"/>
  <c r="CB88" i="1"/>
  <c r="CB87" i="1"/>
  <c r="CB86" i="1"/>
  <c r="CB85" i="1"/>
  <c r="CB84" i="1"/>
  <c r="CB83" i="1"/>
  <c r="CB82" i="1"/>
  <c r="CB81" i="1"/>
  <c r="CB80" i="1"/>
  <c r="CB79" i="1"/>
  <c r="CB78" i="1"/>
  <c r="CB77" i="1"/>
  <c r="CB76" i="1"/>
  <c r="CB75" i="1"/>
  <c r="CB74" i="1"/>
  <c r="CB73" i="1"/>
  <c r="CB72" i="1"/>
  <c r="CB71" i="1"/>
  <c r="CB70" i="1"/>
  <c r="CB69" i="1"/>
  <c r="CB68" i="1"/>
  <c r="CB67" i="1"/>
  <c r="CB66" i="1"/>
  <c r="CB65" i="1"/>
  <c r="CB64" i="1"/>
  <c r="CB63" i="1"/>
  <c r="CB62" i="1"/>
  <c r="CB61" i="1"/>
  <c r="CB60" i="1"/>
  <c r="CB59" i="1"/>
  <c r="CB58" i="1"/>
  <c r="CB57" i="1"/>
  <c r="CB56" i="1"/>
  <c r="CB55" i="1"/>
  <c r="CB54" i="1"/>
  <c r="CB53" i="1"/>
  <c r="CB52" i="1"/>
  <c r="CB51" i="1"/>
  <c r="CB50" i="1"/>
  <c r="CB49" i="1"/>
  <c r="CB48" i="1"/>
  <c r="CB47" i="1"/>
  <c r="CB46" i="1"/>
  <c r="CB45" i="1"/>
  <c r="CB44" i="1"/>
  <c r="CB43" i="1"/>
  <c r="CB42" i="1"/>
  <c r="CB41" i="1"/>
  <c r="CB40" i="1"/>
  <c r="CB39" i="1"/>
  <c r="CB38" i="1"/>
  <c r="CB37" i="1"/>
  <c r="CB36" i="1"/>
  <c r="CB35" i="1"/>
  <c r="CB34" i="1"/>
  <c r="CB33" i="1"/>
  <c r="CB32" i="1"/>
  <c r="CB31" i="1"/>
  <c r="CB30" i="1"/>
  <c r="CB29" i="1"/>
  <c r="CB28" i="1"/>
  <c r="CB27" i="1"/>
  <c r="CB26" i="1"/>
  <c r="CB25" i="1"/>
  <c r="CB24" i="1"/>
  <c r="CB23" i="1"/>
  <c r="CB22" i="1"/>
  <c r="CB21" i="1"/>
  <c r="CB20" i="1"/>
  <c r="CB19" i="1"/>
  <c r="CB18" i="1"/>
  <c r="CB17" i="1"/>
  <c r="CB16" i="1"/>
  <c r="CB15" i="1"/>
  <c r="CB14" i="1"/>
  <c r="CE12" i="1"/>
  <c r="CD12" i="1"/>
  <c r="CA12" i="1"/>
  <c r="BZ12" i="1"/>
  <c r="BZ11" i="1" s="1"/>
  <c r="BU12" i="1"/>
  <c r="BL12" i="1"/>
  <c r="BG12" i="1"/>
  <c r="BE111" i="1"/>
  <c r="BE110" i="1"/>
  <c r="BE109" i="1"/>
  <c r="BE108" i="1"/>
  <c r="BE107" i="1"/>
  <c r="BE106" i="1"/>
  <c r="BE105" i="1"/>
  <c r="BE104" i="1"/>
  <c r="BE103" i="1"/>
  <c r="BE102" i="1"/>
  <c r="BE101" i="1"/>
  <c r="BE100" i="1"/>
  <c r="BE99" i="1"/>
  <c r="BE98" i="1"/>
  <c r="BE97" i="1"/>
  <c r="BE96" i="1"/>
  <c r="BE95" i="1"/>
  <c r="BE94" i="1"/>
  <c r="BE93" i="1"/>
  <c r="BE92" i="1"/>
  <c r="BE90" i="1"/>
  <c r="BE89" i="1"/>
  <c r="BE88" i="1"/>
  <c r="BE87" i="1"/>
  <c r="BE86" i="1"/>
  <c r="BE85" i="1"/>
  <c r="BE84" i="1"/>
  <c r="BE83" i="1"/>
  <c r="BE82" i="1"/>
  <c r="BE81" i="1"/>
  <c r="BE80" i="1"/>
  <c r="BE79" i="1"/>
  <c r="BE78" i="1"/>
  <c r="BE77" i="1"/>
  <c r="BE76" i="1"/>
  <c r="BE75" i="1"/>
  <c r="BE74" i="1"/>
  <c r="BE73" i="1"/>
  <c r="BE72" i="1"/>
  <c r="BE71" i="1"/>
  <c r="BE70" i="1"/>
  <c r="BE69" i="1"/>
  <c r="BE68" i="1"/>
  <c r="BE67" i="1"/>
  <c r="BE66" i="1"/>
  <c r="BE65" i="1"/>
  <c r="BE64" i="1"/>
  <c r="BE63" i="1"/>
  <c r="BE62" i="1"/>
  <c r="BE61" i="1"/>
  <c r="BE60" i="1"/>
  <c r="BE59" i="1"/>
  <c r="BE58" i="1"/>
  <c r="BE57" i="1"/>
  <c r="BE56" i="1"/>
  <c r="BE55" i="1"/>
  <c r="BE54" i="1"/>
  <c r="BE53" i="1"/>
  <c r="BE52" i="1"/>
  <c r="BE51" i="1"/>
  <c r="BE50" i="1"/>
  <c r="BE49" i="1"/>
  <c r="BE48" i="1"/>
  <c r="BE47" i="1"/>
  <c r="BE46" i="1"/>
  <c r="BE45" i="1"/>
  <c r="BE44" i="1"/>
  <c r="BE43" i="1"/>
  <c r="BE42" i="1"/>
  <c r="BE41" i="1"/>
  <c r="BE40" i="1"/>
  <c r="BE39" i="1"/>
  <c r="BE38" i="1"/>
  <c r="BE37" i="1"/>
  <c r="BE36" i="1"/>
  <c r="BE35" i="1"/>
  <c r="BE34" i="1"/>
  <c r="BE33" i="1"/>
  <c r="BE32" i="1"/>
  <c r="BE31" i="1"/>
  <c r="BE30" i="1"/>
  <c r="BE29" i="1"/>
  <c r="BE28" i="1"/>
  <c r="BE27" i="1"/>
  <c r="BE26" i="1"/>
  <c r="BE25" i="1"/>
  <c r="BE24" i="1"/>
  <c r="BE23" i="1"/>
  <c r="BE22" i="1"/>
  <c r="BE21" i="1"/>
  <c r="BE20" i="1"/>
  <c r="BE19" i="1"/>
  <c r="BE18" i="1"/>
  <c r="BE17" i="1"/>
  <c r="BE16" i="1"/>
  <c r="BE15" i="1"/>
  <c r="BE14" i="1"/>
  <c r="BA111" i="1"/>
  <c r="BA110" i="1"/>
  <c r="BA109" i="1"/>
  <c r="BA108" i="1"/>
  <c r="BA107" i="1"/>
  <c r="BA106" i="1"/>
  <c r="BA105" i="1"/>
  <c r="BA104" i="1"/>
  <c r="BA103" i="1"/>
  <c r="BA102" i="1"/>
  <c r="BA101" i="1"/>
  <c r="BA100" i="1"/>
  <c r="BA99" i="1"/>
  <c r="BA98" i="1"/>
  <c r="BA97" i="1"/>
  <c r="BA96" i="1"/>
  <c r="BA95" i="1"/>
  <c r="BA94" i="1"/>
  <c r="BA93" i="1"/>
  <c r="BA92" i="1"/>
  <c r="BA90" i="1"/>
  <c r="BA89" i="1"/>
  <c r="BA88" i="1"/>
  <c r="BA87" i="1"/>
  <c r="BA86" i="1"/>
  <c r="BA85" i="1"/>
  <c r="BA84" i="1"/>
  <c r="BA83" i="1"/>
  <c r="BA82" i="1"/>
  <c r="BA81" i="1"/>
  <c r="BA80" i="1"/>
  <c r="BA79" i="1"/>
  <c r="BA78" i="1"/>
  <c r="BA77" i="1"/>
  <c r="BA76" i="1"/>
  <c r="BA75" i="1"/>
  <c r="BA74" i="1"/>
  <c r="BA73" i="1"/>
  <c r="BA72" i="1"/>
  <c r="BA71" i="1"/>
  <c r="BA70" i="1"/>
  <c r="BA69" i="1"/>
  <c r="BA68" i="1"/>
  <c r="BA67" i="1"/>
  <c r="BA66" i="1"/>
  <c r="BA65" i="1"/>
  <c r="BA64" i="1"/>
  <c r="BA63" i="1"/>
  <c r="BA62" i="1"/>
  <c r="BA61" i="1"/>
  <c r="BA60" i="1"/>
  <c r="BA59" i="1"/>
  <c r="BA58" i="1"/>
  <c r="BA57" i="1"/>
  <c r="BA56" i="1"/>
  <c r="BA55" i="1"/>
  <c r="BA54" i="1"/>
  <c r="BA53" i="1"/>
  <c r="BA52" i="1"/>
  <c r="BA51" i="1"/>
  <c r="BA50" i="1"/>
  <c r="BA49" i="1"/>
  <c r="BA48" i="1"/>
  <c r="BA47" i="1"/>
  <c r="BA46" i="1"/>
  <c r="BA45" i="1"/>
  <c r="BA44" i="1"/>
  <c r="BA43" i="1"/>
  <c r="BA42" i="1"/>
  <c r="BA41" i="1"/>
  <c r="BA40" i="1"/>
  <c r="BA39" i="1"/>
  <c r="BA38" i="1"/>
  <c r="BA37" i="1"/>
  <c r="BA36" i="1"/>
  <c r="BA35" i="1"/>
  <c r="BA34" i="1"/>
  <c r="BA33" i="1"/>
  <c r="BA32" i="1"/>
  <c r="BA31" i="1"/>
  <c r="BA30" i="1"/>
  <c r="BA29" i="1"/>
  <c r="BA28" i="1"/>
  <c r="BA27" i="1"/>
  <c r="BA26" i="1"/>
  <c r="BA25" i="1"/>
  <c r="BA24" i="1"/>
  <c r="BA23" i="1"/>
  <c r="BA22" i="1"/>
  <c r="BA21" i="1"/>
  <c r="BA20" i="1"/>
  <c r="BA19" i="1"/>
  <c r="BA18" i="1"/>
  <c r="BA17" i="1"/>
  <c r="BA16" i="1"/>
  <c r="BA15" i="1"/>
  <c r="BA14" i="1"/>
  <c r="AW111" i="1"/>
  <c r="AW110" i="1"/>
  <c r="AW109" i="1"/>
  <c r="AW108" i="1"/>
  <c r="AW107" i="1"/>
  <c r="AW106" i="1"/>
  <c r="AW105" i="1"/>
  <c r="AW104" i="1"/>
  <c r="AW103" i="1"/>
  <c r="AW102" i="1"/>
  <c r="AW101" i="1"/>
  <c r="AW100" i="1"/>
  <c r="AW99" i="1"/>
  <c r="AW98" i="1"/>
  <c r="AW97" i="1"/>
  <c r="AW96" i="1"/>
  <c r="AW95" i="1"/>
  <c r="AW94" i="1"/>
  <c r="AW93" i="1"/>
  <c r="AW92" i="1"/>
  <c r="AW90" i="1"/>
  <c r="AW89" i="1"/>
  <c r="AW88" i="1"/>
  <c r="AW87" i="1"/>
  <c r="AW86" i="1"/>
  <c r="AW85" i="1"/>
  <c r="AW84" i="1"/>
  <c r="AW83" i="1"/>
  <c r="AW82" i="1"/>
  <c r="AW81" i="1"/>
  <c r="AW80" i="1"/>
  <c r="AW79" i="1"/>
  <c r="AW78" i="1"/>
  <c r="AW77" i="1"/>
  <c r="AW76" i="1"/>
  <c r="AW75" i="1"/>
  <c r="AW74" i="1"/>
  <c r="AW73" i="1"/>
  <c r="AW72" i="1"/>
  <c r="AW71" i="1"/>
  <c r="AW70" i="1"/>
  <c r="AW69" i="1"/>
  <c r="AW68" i="1"/>
  <c r="AW67" i="1"/>
  <c r="AW66" i="1"/>
  <c r="AW65" i="1"/>
  <c r="AW64" i="1"/>
  <c r="AW63" i="1"/>
  <c r="AW62" i="1"/>
  <c r="AW61" i="1"/>
  <c r="AW60" i="1"/>
  <c r="AW59" i="1"/>
  <c r="AW58" i="1"/>
  <c r="AW57" i="1"/>
  <c r="AW56" i="1"/>
  <c r="AW55" i="1"/>
  <c r="AW54" i="1"/>
  <c r="AW53" i="1"/>
  <c r="AW52" i="1"/>
  <c r="AW51" i="1"/>
  <c r="AW50" i="1"/>
  <c r="AW49" i="1"/>
  <c r="AW48" i="1"/>
  <c r="AW47" i="1"/>
  <c r="AW46" i="1"/>
  <c r="AW45" i="1"/>
  <c r="AW44" i="1"/>
  <c r="AW43" i="1"/>
  <c r="AW42" i="1"/>
  <c r="AW41" i="1"/>
  <c r="AW40" i="1"/>
  <c r="AW39" i="1"/>
  <c r="AW38" i="1"/>
  <c r="AW37" i="1"/>
  <c r="AW36" i="1"/>
  <c r="AW35" i="1"/>
  <c r="AW34" i="1"/>
  <c r="AW33" i="1"/>
  <c r="AW32" i="1"/>
  <c r="AW31" i="1"/>
  <c r="AW30" i="1"/>
  <c r="AW29" i="1"/>
  <c r="AW28" i="1"/>
  <c r="AW27" i="1"/>
  <c r="AW26" i="1"/>
  <c r="AW25" i="1"/>
  <c r="AW24" i="1"/>
  <c r="AW23" i="1"/>
  <c r="AW22" i="1"/>
  <c r="AW21" i="1"/>
  <c r="AW20" i="1"/>
  <c r="AW19" i="1"/>
  <c r="AW18" i="1"/>
  <c r="AW17" i="1"/>
  <c r="AW16" i="1"/>
  <c r="AW15" i="1"/>
  <c r="AW14" i="1"/>
  <c r="AO111" i="1"/>
  <c r="AO110" i="1"/>
  <c r="AO109" i="1"/>
  <c r="AO108" i="1"/>
  <c r="AO107" i="1"/>
  <c r="AO106" i="1"/>
  <c r="AO105" i="1"/>
  <c r="AO104" i="1"/>
  <c r="AO103" i="1"/>
  <c r="AO102" i="1"/>
  <c r="AO101" i="1"/>
  <c r="AO100" i="1"/>
  <c r="AO99" i="1"/>
  <c r="AO98" i="1"/>
  <c r="AO97" i="1"/>
  <c r="AO96" i="1"/>
  <c r="AO95" i="1"/>
  <c r="AO94" i="1"/>
  <c r="AO93" i="1"/>
  <c r="AO9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0" i="1"/>
  <c r="AG89" i="1"/>
  <c r="AG88" i="1"/>
  <c r="AG87" i="1"/>
  <c r="AG86" i="1"/>
  <c r="AG85" i="1"/>
  <c r="AG84" i="1"/>
  <c r="AG83" i="1"/>
  <c r="AG82" i="1"/>
  <c r="AG81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49" i="1"/>
  <c r="AG48" i="1"/>
  <c r="AG47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29" i="1"/>
  <c r="AG28" i="1"/>
  <c r="AG27" i="1"/>
  <c r="AG26" i="1"/>
  <c r="AG25" i="1"/>
  <c r="AG24" i="1"/>
  <c r="AG22" i="1"/>
  <c r="AG21" i="1"/>
  <c r="AG20" i="1"/>
  <c r="AG19" i="1"/>
  <c r="AG18" i="1"/>
  <c r="AG17" i="1"/>
  <c r="AG16" i="1"/>
  <c r="AG15" i="1"/>
  <c r="AG14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BD91" i="1"/>
  <c r="BC91" i="1"/>
  <c r="BB91" i="1"/>
  <c r="BD12" i="1"/>
  <c r="BC12" i="1"/>
  <c r="BB12" i="1"/>
  <c r="AZ91" i="1"/>
  <c r="AY91" i="1"/>
  <c r="AX91" i="1"/>
  <c r="AZ12" i="1"/>
  <c r="AY12" i="1"/>
  <c r="AX12" i="1"/>
  <c r="AV91" i="1"/>
  <c r="AU91" i="1"/>
  <c r="AT91" i="1"/>
  <c r="AV12" i="1"/>
  <c r="AU12" i="1"/>
  <c r="AT12" i="1"/>
  <c r="AS91" i="1"/>
  <c r="AR91" i="1"/>
  <c r="AS12" i="1"/>
  <c r="AR12" i="1"/>
  <c r="AQ91" i="1"/>
  <c r="AP91" i="1"/>
  <c r="AQ12" i="1"/>
  <c r="AP12" i="1"/>
  <c r="AN91" i="1"/>
  <c r="AM91" i="1"/>
  <c r="AL91" i="1"/>
  <c r="AM12" i="1"/>
  <c r="AL12" i="1"/>
  <c r="AK91" i="1"/>
  <c r="AJ91" i="1"/>
  <c r="AK12" i="1"/>
  <c r="AJ12" i="1"/>
  <c r="AI91" i="1"/>
  <c r="AH91" i="1"/>
  <c r="AI12" i="1"/>
  <c r="AH12" i="1"/>
  <c r="R14" i="1"/>
  <c r="S14" i="1" s="1"/>
  <c r="R15" i="1"/>
  <c r="S15" i="1" s="1"/>
  <c r="R16" i="1"/>
  <c r="S16" i="1" s="1"/>
  <c r="R17" i="1"/>
  <c r="S17" i="1" s="1"/>
  <c r="R18" i="1"/>
  <c r="S18" i="1" s="1"/>
  <c r="R19" i="1"/>
  <c r="S19" i="1" s="1"/>
  <c r="R20" i="1"/>
  <c r="S20" i="1" s="1"/>
  <c r="R21" i="1"/>
  <c r="S21" i="1" s="1"/>
  <c r="R22" i="1"/>
  <c r="S22" i="1" s="1"/>
  <c r="R23" i="1"/>
  <c r="S23" i="1" s="1"/>
  <c r="R24" i="1"/>
  <c r="S24" i="1" s="1"/>
  <c r="R25" i="1"/>
  <c r="S25" i="1" s="1"/>
  <c r="R26" i="1"/>
  <c r="S26" i="1" s="1"/>
  <c r="R27" i="1"/>
  <c r="S27" i="1" s="1"/>
  <c r="R28" i="1"/>
  <c r="S28" i="1" s="1"/>
  <c r="R29" i="1"/>
  <c r="S29" i="1" s="1"/>
  <c r="R30" i="1"/>
  <c r="S30" i="1" s="1"/>
  <c r="R31" i="1"/>
  <c r="S31" i="1" s="1"/>
  <c r="R32" i="1"/>
  <c r="S32" i="1" s="1"/>
  <c r="R33" i="1"/>
  <c r="S33" i="1" s="1"/>
  <c r="R34" i="1"/>
  <c r="S34" i="1" s="1"/>
  <c r="R35" i="1"/>
  <c r="S35" i="1" s="1"/>
  <c r="R36" i="1"/>
  <c r="S36" i="1" s="1"/>
  <c r="R37" i="1"/>
  <c r="S37" i="1" s="1"/>
  <c r="R38" i="1"/>
  <c r="S38" i="1" s="1"/>
  <c r="R39" i="1"/>
  <c r="S39" i="1" s="1"/>
  <c r="R40" i="1"/>
  <c r="S40" i="1" s="1"/>
  <c r="R41" i="1"/>
  <c r="S41" i="1" s="1"/>
  <c r="R42" i="1"/>
  <c r="S42" i="1" s="1"/>
  <c r="R43" i="1"/>
  <c r="S43" i="1" s="1"/>
  <c r="R44" i="1"/>
  <c r="S44" i="1" s="1"/>
  <c r="R45" i="1"/>
  <c r="S45" i="1" s="1"/>
  <c r="R46" i="1"/>
  <c r="S46" i="1" s="1"/>
  <c r="R47" i="1"/>
  <c r="S47" i="1" s="1"/>
  <c r="R48" i="1"/>
  <c r="S48" i="1" s="1"/>
  <c r="R49" i="1"/>
  <c r="S49" i="1" s="1"/>
  <c r="R50" i="1"/>
  <c r="S50" i="1" s="1"/>
  <c r="R51" i="1"/>
  <c r="S51" i="1" s="1"/>
  <c r="R52" i="1"/>
  <c r="S52" i="1" s="1"/>
  <c r="R53" i="1"/>
  <c r="S53" i="1" s="1"/>
  <c r="R54" i="1"/>
  <c r="S54" i="1" s="1"/>
  <c r="R55" i="1"/>
  <c r="S55" i="1" s="1"/>
  <c r="R56" i="1"/>
  <c r="S56" i="1" s="1"/>
  <c r="R57" i="1"/>
  <c r="S57" i="1" s="1"/>
  <c r="R58" i="1"/>
  <c r="S58" i="1" s="1"/>
  <c r="R59" i="1"/>
  <c r="S59" i="1" s="1"/>
  <c r="R60" i="1"/>
  <c r="S60" i="1" s="1"/>
  <c r="R61" i="1"/>
  <c r="S61" i="1" s="1"/>
  <c r="R62" i="1"/>
  <c r="S62" i="1" s="1"/>
  <c r="R63" i="1"/>
  <c r="S63" i="1" s="1"/>
  <c r="R64" i="1"/>
  <c r="S64" i="1" s="1"/>
  <c r="R65" i="1"/>
  <c r="S65" i="1" s="1"/>
  <c r="R66" i="1"/>
  <c r="S66" i="1" s="1"/>
  <c r="R67" i="1"/>
  <c r="S67" i="1" s="1"/>
  <c r="R68" i="1"/>
  <c r="S68" i="1" s="1"/>
  <c r="R69" i="1"/>
  <c r="S69" i="1" s="1"/>
  <c r="R70" i="1"/>
  <c r="S70" i="1" s="1"/>
  <c r="R71" i="1"/>
  <c r="S71" i="1" s="1"/>
  <c r="R72" i="1"/>
  <c r="S72" i="1" s="1"/>
  <c r="R73" i="1"/>
  <c r="S73" i="1" s="1"/>
  <c r="R74" i="1"/>
  <c r="S74" i="1" s="1"/>
  <c r="R75" i="1"/>
  <c r="S75" i="1" s="1"/>
  <c r="R76" i="1"/>
  <c r="S76" i="1" s="1"/>
  <c r="R77" i="1"/>
  <c r="S77" i="1" s="1"/>
  <c r="R78" i="1"/>
  <c r="S78" i="1" s="1"/>
  <c r="R79" i="1"/>
  <c r="S79" i="1" s="1"/>
  <c r="R80" i="1"/>
  <c r="S80" i="1" s="1"/>
  <c r="R81" i="1"/>
  <c r="S81" i="1" s="1"/>
  <c r="R82" i="1"/>
  <c r="S82" i="1" s="1"/>
  <c r="R83" i="1"/>
  <c r="S83" i="1" s="1"/>
  <c r="R84" i="1"/>
  <c r="S84" i="1" s="1"/>
  <c r="R85" i="1"/>
  <c r="S85" i="1" s="1"/>
  <c r="R86" i="1"/>
  <c r="S86" i="1" s="1"/>
  <c r="R87" i="1"/>
  <c r="S87" i="1" s="1"/>
  <c r="R88" i="1"/>
  <c r="S88" i="1" s="1"/>
  <c r="R89" i="1"/>
  <c r="S89" i="1" s="1"/>
  <c r="R90" i="1"/>
  <c r="S90" i="1" s="1"/>
  <c r="R92" i="1"/>
  <c r="S92" i="1" s="1"/>
  <c r="R93" i="1"/>
  <c r="S93" i="1" s="1"/>
  <c r="R94" i="1"/>
  <c r="S94" i="1" s="1"/>
  <c r="R95" i="1"/>
  <c r="S95" i="1" s="1"/>
  <c r="R96" i="1"/>
  <c r="S96" i="1" s="1"/>
  <c r="R97" i="1"/>
  <c r="S97" i="1" s="1"/>
  <c r="R98" i="1"/>
  <c r="S98" i="1" s="1"/>
  <c r="R99" i="1"/>
  <c r="S99" i="1" s="1"/>
  <c r="R100" i="1"/>
  <c r="S100" i="1" s="1"/>
  <c r="R101" i="1"/>
  <c r="S101" i="1" s="1"/>
  <c r="R102" i="1"/>
  <c r="S102" i="1" s="1"/>
  <c r="R103" i="1"/>
  <c r="S103" i="1" s="1"/>
  <c r="R104" i="1"/>
  <c r="S104" i="1" s="1"/>
  <c r="R105" i="1"/>
  <c r="S105" i="1" s="1"/>
  <c r="R106" i="1"/>
  <c r="S106" i="1" s="1"/>
  <c r="R107" i="1"/>
  <c r="S107" i="1" s="1"/>
  <c r="R108" i="1"/>
  <c r="S108" i="1" s="1"/>
  <c r="R109" i="1"/>
  <c r="S109" i="1" s="1"/>
  <c r="R110" i="1"/>
  <c r="S110" i="1" s="1"/>
  <c r="R111" i="1"/>
  <c r="S111" i="1" s="1"/>
  <c r="S13" i="1"/>
  <c r="W12" i="1"/>
  <c r="W11" i="1" s="1"/>
  <c r="G91" i="1"/>
  <c r="F91" i="1"/>
  <c r="G12" i="1"/>
  <c r="F12" i="1"/>
  <c r="AF91" i="1"/>
  <c r="AB91" i="1"/>
  <c r="AE91" i="1"/>
  <c r="AD91" i="1"/>
  <c r="AE12" i="1"/>
  <c r="AD12" i="1"/>
  <c r="CC95" i="1" l="1"/>
  <c r="CC99" i="1"/>
  <c r="CC103" i="1"/>
  <c r="CC107" i="1"/>
  <c r="CC111" i="1"/>
  <c r="BN91" i="1"/>
  <c r="CC91" i="1" s="1"/>
  <c r="BN12" i="1"/>
  <c r="CC13" i="1"/>
  <c r="C13" i="1" s="1"/>
  <c r="CV11" i="1"/>
  <c r="AF12" i="1"/>
  <c r="AF11" i="1" s="1"/>
  <c r="AG23" i="1"/>
  <c r="BF23" i="1" s="1"/>
  <c r="AB12" i="1"/>
  <c r="AB11" i="1" s="1"/>
  <c r="AN12" i="1"/>
  <c r="CO11" i="1"/>
  <c r="AO21" i="1"/>
  <c r="AO12" i="1" s="1"/>
  <c r="CG11" i="1"/>
  <c r="CQ11" i="1"/>
  <c r="CJ11" i="1"/>
  <c r="CK11" i="1"/>
  <c r="CI11" i="1"/>
  <c r="CL12" i="1"/>
  <c r="CL11" i="1" s="1"/>
  <c r="CM11" i="1"/>
  <c r="CR11" i="1"/>
  <c r="CC101" i="1"/>
  <c r="CP11" i="1"/>
  <c r="CC105" i="1"/>
  <c r="CZ12" i="1"/>
  <c r="CA11" i="1"/>
  <c r="CC109" i="1"/>
  <c r="CC93" i="1"/>
  <c r="CC90" i="1"/>
  <c r="CC86" i="1"/>
  <c r="CC82" i="1"/>
  <c r="CC78" i="1"/>
  <c r="CC74" i="1"/>
  <c r="CC70" i="1"/>
  <c r="CC66" i="1"/>
  <c r="CC62" i="1"/>
  <c r="CC58" i="1"/>
  <c r="CC54" i="1"/>
  <c r="CC50" i="1"/>
  <c r="CC46" i="1"/>
  <c r="CC42" i="1"/>
  <c r="CC38" i="1"/>
  <c r="CC34" i="1"/>
  <c r="CC30" i="1"/>
  <c r="CC26" i="1"/>
  <c r="CC22" i="1"/>
  <c r="CC18" i="1"/>
  <c r="CC14" i="1"/>
  <c r="CF11" i="1"/>
  <c r="CH11" i="1"/>
  <c r="CC97" i="1"/>
  <c r="CE11" i="1"/>
  <c r="BM11" i="1"/>
  <c r="CC110" i="1"/>
  <c r="CC106" i="1"/>
  <c r="CC102" i="1"/>
  <c r="CC98" i="1"/>
  <c r="CC94" i="1"/>
  <c r="CC89" i="1"/>
  <c r="CC85" i="1"/>
  <c r="CC81" i="1"/>
  <c r="CC77" i="1"/>
  <c r="CC73" i="1"/>
  <c r="CC69" i="1"/>
  <c r="CC65" i="1"/>
  <c r="CC61" i="1"/>
  <c r="CC57" i="1"/>
  <c r="CC53" i="1"/>
  <c r="CC49" i="1"/>
  <c r="CC45" i="1"/>
  <c r="CC41" i="1"/>
  <c r="CC37" i="1"/>
  <c r="CC33" i="1"/>
  <c r="CC29" i="1"/>
  <c r="CC25" i="1"/>
  <c r="CC21" i="1"/>
  <c r="CC17" i="1"/>
  <c r="CC88" i="1"/>
  <c r="CC84" i="1"/>
  <c r="CC80" i="1"/>
  <c r="CC76" i="1"/>
  <c r="CC72" i="1"/>
  <c r="CC68" i="1"/>
  <c r="CC64" i="1"/>
  <c r="CC60" i="1"/>
  <c r="CC56" i="1"/>
  <c r="CC52" i="1"/>
  <c r="CC48" i="1"/>
  <c r="CC44" i="1"/>
  <c r="CC40" i="1"/>
  <c r="CC36" i="1"/>
  <c r="CC32" i="1"/>
  <c r="CC28" i="1"/>
  <c r="CC24" i="1"/>
  <c r="CC20" i="1"/>
  <c r="CC16" i="1"/>
  <c r="CC108" i="1"/>
  <c r="CC104" i="1"/>
  <c r="CC100" i="1"/>
  <c r="CC96" i="1"/>
  <c r="CC92" i="1"/>
  <c r="CC87" i="1"/>
  <c r="CC83" i="1"/>
  <c r="CC79" i="1"/>
  <c r="CC75" i="1"/>
  <c r="CC71" i="1"/>
  <c r="CC67" i="1"/>
  <c r="CC63" i="1"/>
  <c r="CC59" i="1"/>
  <c r="CC55" i="1"/>
  <c r="CC51" i="1"/>
  <c r="CC47" i="1"/>
  <c r="CC43" i="1"/>
  <c r="CC39" i="1"/>
  <c r="CC35" i="1"/>
  <c r="CC31" i="1"/>
  <c r="CC27" i="1"/>
  <c r="CC23" i="1"/>
  <c r="CC19" i="1"/>
  <c r="CC15" i="1"/>
  <c r="BL11" i="1"/>
  <c r="BT11" i="1"/>
  <c r="CB12" i="1"/>
  <c r="CB11" i="1" s="1"/>
  <c r="BF111" i="1"/>
  <c r="C111" i="1" s="1"/>
  <c r="BF107" i="1"/>
  <c r="C107" i="1" s="1"/>
  <c r="BF103" i="1"/>
  <c r="C103" i="1" s="1"/>
  <c r="BF99" i="1"/>
  <c r="C99" i="1" s="1"/>
  <c r="BF95" i="1"/>
  <c r="C95" i="1" s="1"/>
  <c r="BF90" i="1"/>
  <c r="BF86" i="1"/>
  <c r="BF82" i="1"/>
  <c r="BF78" i="1"/>
  <c r="BF74" i="1"/>
  <c r="BF70" i="1"/>
  <c r="BF66" i="1"/>
  <c r="BF62" i="1"/>
  <c r="BF58" i="1"/>
  <c r="BF54" i="1"/>
  <c r="BF50" i="1"/>
  <c r="BF46" i="1"/>
  <c r="BF42" i="1"/>
  <c r="BF38" i="1"/>
  <c r="BF34" i="1"/>
  <c r="BF30" i="1"/>
  <c r="BF26" i="1"/>
  <c r="BF22" i="1"/>
  <c r="BF18" i="1"/>
  <c r="BF14" i="1"/>
  <c r="BG11" i="1"/>
  <c r="BF110" i="1"/>
  <c r="BF106" i="1"/>
  <c r="BF102" i="1"/>
  <c r="BF98" i="1"/>
  <c r="BF94" i="1"/>
  <c r="BO11" i="1"/>
  <c r="BF88" i="1"/>
  <c r="BF84" i="1"/>
  <c r="BF80" i="1"/>
  <c r="BF76" i="1"/>
  <c r="BF72" i="1"/>
  <c r="BF68" i="1"/>
  <c r="BF64" i="1"/>
  <c r="BF60" i="1"/>
  <c r="BF56" i="1"/>
  <c r="BF52" i="1"/>
  <c r="BF48" i="1"/>
  <c r="BF44" i="1"/>
  <c r="BF40" i="1"/>
  <c r="BF36" i="1"/>
  <c r="BF32" i="1"/>
  <c r="BF28" i="1"/>
  <c r="BF24" i="1"/>
  <c r="BF20" i="1"/>
  <c r="BF16" i="1"/>
  <c r="BE12" i="1"/>
  <c r="BE91" i="1"/>
  <c r="BF89" i="1"/>
  <c r="BF85" i="1"/>
  <c r="BF81" i="1"/>
  <c r="BF77" i="1"/>
  <c r="BF73" i="1"/>
  <c r="BF69" i="1"/>
  <c r="BF65" i="1"/>
  <c r="BF61" i="1"/>
  <c r="BF57" i="1"/>
  <c r="BF53" i="1"/>
  <c r="BF49" i="1"/>
  <c r="BF45" i="1"/>
  <c r="BF41" i="1"/>
  <c r="BF37" i="1"/>
  <c r="BF33" i="1"/>
  <c r="BF29" i="1"/>
  <c r="BF25" i="1"/>
  <c r="BF17" i="1"/>
  <c r="BF108" i="1"/>
  <c r="BF104" i="1"/>
  <c r="BF100" i="1"/>
  <c r="BF96" i="1"/>
  <c r="BF92" i="1"/>
  <c r="BF87" i="1"/>
  <c r="BF83" i="1"/>
  <c r="BF79" i="1"/>
  <c r="BF75" i="1"/>
  <c r="BF71" i="1"/>
  <c r="BF67" i="1"/>
  <c r="BF63" i="1"/>
  <c r="BF59" i="1"/>
  <c r="BF55" i="1"/>
  <c r="BF51" i="1"/>
  <c r="BF47" i="1"/>
  <c r="BF43" i="1"/>
  <c r="BF39" i="1"/>
  <c r="BF35" i="1"/>
  <c r="BF31" i="1"/>
  <c r="BF27" i="1"/>
  <c r="BF19" i="1"/>
  <c r="BF15" i="1"/>
  <c r="BF93" i="1"/>
  <c r="BF97" i="1"/>
  <c r="BF101" i="1"/>
  <c r="BF105" i="1"/>
  <c r="BF109" i="1"/>
  <c r="BU11" i="1"/>
  <c r="AU11" i="1"/>
  <c r="BA91" i="1"/>
  <c r="BA12" i="1"/>
  <c r="CD11" i="1"/>
  <c r="AW12" i="1"/>
  <c r="BC11" i="1"/>
  <c r="AG12" i="1"/>
  <c r="AW91" i="1"/>
  <c r="AC12" i="1"/>
  <c r="AQ11" i="1"/>
  <c r="AS11" i="1"/>
  <c r="AO91" i="1"/>
  <c r="AG91" i="1"/>
  <c r="AI11" i="1"/>
  <c r="Y12" i="1"/>
  <c r="AM11" i="1"/>
  <c r="AY11" i="1"/>
  <c r="AL11" i="1"/>
  <c r="S12" i="1"/>
  <c r="AX11" i="1"/>
  <c r="BD11" i="1"/>
  <c r="AK11" i="1"/>
  <c r="BB11" i="1"/>
  <c r="AN11" i="1"/>
  <c r="AV11" i="1"/>
  <c r="AZ11" i="1"/>
  <c r="G11" i="1"/>
  <c r="R12" i="1"/>
  <c r="R91" i="1"/>
  <c r="AJ11" i="1"/>
  <c r="AP11" i="1"/>
  <c r="AR11" i="1"/>
  <c r="AT11" i="1"/>
  <c r="AE11" i="1"/>
  <c r="F11" i="1"/>
  <c r="AH11" i="1"/>
  <c r="AD11" i="1"/>
  <c r="C109" i="1" l="1"/>
  <c r="C19" i="1"/>
  <c r="C35" i="1"/>
  <c r="C93" i="1"/>
  <c r="C51" i="1"/>
  <c r="C67" i="1"/>
  <c r="C83" i="1"/>
  <c r="C100" i="1"/>
  <c r="C60" i="1"/>
  <c r="C15" i="1"/>
  <c r="C31" i="1"/>
  <c r="C47" i="1"/>
  <c r="C63" i="1"/>
  <c r="C79" i="1"/>
  <c r="C96" i="1"/>
  <c r="C37" i="1"/>
  <c r="C53" i="1"/>
  <c r="C69" i="1"/>
  <c r="C85" i="1"/>
  <c r="C16" i="1"/>
  <c r="C32" i="1"/>
  <c r="C48" i="1"/>
  <c r="C64" i="1"/>
  <c r="C80" i="1"/>
  <c r="C75" i="1"/>
  <c r="C101" i="1"/>
  <c r="C26" i="1"/>
  <c r="C42" i="1"/>
  <c r="C58" i="1"/>
  <c r="C74" i="1"/>
  <c r="C90" i="1"/>
  <c r="C102" i="1"/>
  <c r="C25" i="1"/>
  <c r="C41" i="1"/>
  <c r="C57" i="1"/>
  <c r="C73" i="1"/>
  <c r="C89" i="1"/>
  <c r="C20" i="1"/>
  <c r="C36" i="1"/>
  <c r="C52" i="1"/>
  <c r="C68" i="1"/>
  <c r="C84" i="1"/>
  <c r="C14" i="1"/>
  <c r="C30" i="1"/>
  <c r="C46" i="1"/>
  <c r="C62" i="1"/>
  <c r="C78" i="1"/>
  <c r="C106" i="1"/>
  <c r="C105" i="1"/>
  <c r="C29" i="1"/>
  <c r="C45" i="1"/>
  <c r="C61" i="1"/>
  <c r="C77" i="1"/>
  <c r="C24" i="1"/>
  <c r="C40" i="1"/>
  <c r="C56" i="1"/>
  <c r="C72" i="1"/>
  <c r="C88" i="1"/>
  <c r="C18" i="1"/>
  <c r="C34" i="1"/>
  <c r="C50" i="1"/>
  <c r="C66" i="1"/>
  <c r="C82" i="1"/>
  <c r="C97" i="1"/>
  <c r="C23" i="1"/>
  <c r="C39" i="1"/>
  <c r="C55" i="1"/>
  <c r="C71" i="1"/>
  <c r="C87" i="1"/>
  <c r="C104" i="1"/>
  <c r="BF21" i="1"/>
  <c r="C21" i="1" s="1"/>
  <c r="C94" i="1"/>
  <c r="C110" i="1"/>
  <c r="C17" i="1"/>
  <c r="C33" i="1"/>
  <c r="C49" i="1"/>
  <c r="C65" i="1"/>
  <c r="C81" i="1"/>
  <c r="C28" i="1"/>
  <c r="C44" i="1"/>
  <c r="C76" i="1"/>
  <c r="C22" i="1"/>
  <c r="C38" i="1"/>
  <c r="C54" i="1"/>
  <c r="C70" i="1"/>
  <c r="C86" i="1"/>
  <c r="BA11" i="1"/>
  <c r="C27" i="1"/>
  <c r="C43" i="1"/>
  <c r="C59" i="1"/>
  <c r="C92" i="1"/>
  <c r="C108" i="1"/>
  <c r="C98" i="1"/>
  <c r="CZ11" i="1"/>
  <c r="BN11" i="1"/>
  <c r="CC12" i="1"/>
  <c r="CC11" i="1" s="1"/>
  <c r="BE11" i="1"/>
  <c r="AW11" i="1"/>
  <c r="AG11" i="1"/>
  <c r="AO11" i="1"/>
  <c r="R11" i="1"/>
  <c r="BF12" i="1" l="1"/>
  <c r="C12" i="1"/>
  <c r="C91" i="1"/>
  <c r="X91" i="1"/>
  <c r="Y91" i="1" s="1"/>
  <c r="Y11" i="1" s="1"/>
  <c r="V91" i="1"/>
  <c r="X12" i="1"/>
  <c r="V12" i="1"/>
  <c r="C11" i="1" l="1"/>
  <c r="X11" i="1"/>
  <c r="V11" i="1"/>
  <c r="D12" i="1" l="1"/>
  <c r="E12" i="1"/>
  <c r="H12" i="1"/>
  <c r="I12" i="1"/>
  <c r="J12" i="1"/>
  <c r="K12" i="1"/>
  <c r="L12" i="1"/>
  <c r="M12" i="1"/>
  <c r="N12" i="1"/>
  <c r="O12" i="1"/>
  <c r="P12" i="1"/>
  <c r="Q12" i="1"/>
  <c r="T12" i="1"/>
  <c r="U12" i="1"/>
  <c r="Z12" i="1"/>
  <c r="AA12" i="1"/>
  <c r="D91" i="1"/>
  <c r="E91" i="1"/>
  <c r="H91" i="1"/>
  <c r="I91" i="1"/>
  <c r="J91" i="1"/>
  <c r="K91" i="1"/>
  <c r="L91" i="1"/>
  <c r="M91" i="1"/>
  <c r="N91" i="1"/>
  <c r="O91" i="1"/>
  <c r="P91" i="1"/>
  <c r="Q91" i="1"/>
  <c r="T91" i="1"/>
  <c r="U91" i="1"/>
  <c r="Z91" i="1"/>
  <c r="AA91" i="1"/>
  <c r="AC91" i="1" s="1"/>
  <c r="AC11" i="1" s="1"/>
  <c r="BF91" i="1" l="1"/>
  <c r="BF11" i="1" s="1"/>
  <c r="S91" i="1"/>
  <c r="S11" i="1" s="1"/>
  <c r="E11" i="1"/>
  <c r="U11" i="1"/>
  <c r="AA11" i="1"/>
  <c r="Z11" i="1"/>
  <c r="T11" i="1"/>
  <c r="I11" i="1"/>
  <c r="J11" i="1"/>
  <c r="H11" i="1"/>
  <c r="D11" i="1"/>
  <c r="O11" i="1"/>
  <c r="P11" i="1"/>
  <c r="L11" i="1"/>
  <c r="K11" i="1"/>
  <c r="Q11" i="1"/>
  <c r="N11" i="1"/>
  <c r="M11" i="1"/>
</calcChain>
</file>

<file path=xl/sharedStrings.xml><?xml version="1.0" encoding="utf-8"?>
<sst xmlns="http://schemas.openxmlformats.org/spreadsheetml/2006/main" count="316" uniqueCount="196">
  <si>
    <t>รวมทั้งสิ้น</t>
  </si>
  <si>
    <t>เป้าหมาย</t>
  </si>
  <si>
    <t>งบประมาณ</t>
  </si>
  <si>
    <t>แผนงาน - ผลผลิต - 
โครงการ - กิจกรรม - เป้าหมาย - งบประมาณ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</si>
  <si>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 2568</t>
  </si>
  <si>
    <t>หน่วยงานส่วนภูมิภาค</t>
  </si>
  <si>
    <t>สสพ. 1</t>
  </si>
  <si>
    <t>สสพ. 2</t>
  </si>
  <si>
    <t>สสจ.นนทบุรี</t>
  </si>
  <si>
    <t>สสจ.ปทุมธานี</t>
  </si>
  <si>
    <t>สสจ.พระนครศรีอยุธยา</t>
  </si>
  <si>
    <t>สสจ.สระบุรี</t>
  </si>
  <si>
    <t>สสจ.ชัยนาท</t>
  </si>
  <si>
    <t>สสจ.ลพบุรี</t>
  </si>
  <si>
    <t>สสจ.สิงห์บุรี</t>
  </si>
  <si>
    <t>สสจ.อ่างทอง</t>
  </si>
  <si>
    <t>สสจ.ฉะเชิงเทรา</t>
  </si>
  <si>
    <t>สสจ.นครนายก</t>
  </si>
  <si>
    <t>สสจ.ปราจีนบุรี</t>
  </si>
  <si>
    <t>สสจ.สมุทรปราการ</t>
  </si>
  <si>
    <t>สสจ.สระแก้ว</t>
  </si>
  <si>
    <t>สสจ.กาญจนบุรี</t>
  </si>
  <si>
    <t>สสจ.นครปฐม</t>
  </si>
  <si>
    <t>สสจ.ราชบุรี</t>
  </si>
  <si>
    <t>สสจ.สุพรรณบุรี</t>
  </si>
  <si>
    <t>สสจ.ประจวบคีรีขันธ์</t>
  </si>
  <si>
    <t>สสจ.เพชรบุรี</t>
  </si>
  <si>
    <t>สสจ.สมุทรสงคราม</t>
  </si>
  <si>
    <t>สสจ.สมุทรสาคร</t>
  </si>
  <si>
    <t>สสจ.ชุมพร</t>
  </si>
  <si>
    <t>สสจ.นครศรีธรรมราช</t>
  </si>
  <si>
    <t>สสจ.พัทลุง</t>
  </si>
  <si>
    <t>สสจ.สุราษฎร์ธานี</t>
  </si>
  <si>
    <t>สสจ.กระบี่</t>
  </si>
  <si>
    <t>สสจ.ตรัง</t>
  </si>
  <si>
    <t>สสจ.พังงา</t>
  </si>
  <si>
    <t>สสจ.ภูเก็ต</t>
  </si>
  <si>
    <t>สสจ.ระนอง</t>
  </si>
  <si>
    <t>สสจ.นราธิวาส</t>
  </si>
  <si>
    <t>สสจ.ปัตตานี</t>
  </si>
  <si>
    <t>สสจ.ยะลา</t>
  </si>
  <si>
    <t>สสจ.สงขลา</t>
  </si>
  <si>
    <t>สสจ.สตูล</t>
  </si>
  <si>
    <t>สสจ.จันทบุรี</t>
  </si>
  <si>
    <t>สสจ.ชลบุรี</t>
  </si>
  <si>
    <t>สสจ.ตราด</t>
  </si>
  <si>
    <t>สสจ.ระยอง</t>
  </si>
  <si>
    <t>สสจ.บึงกาฬ</t>
  </si>
  <si>
    <t>สสจ.เลย</t>
  </si>
  <si>
    <t>สสจ.หนองคาย</t>
  </si>
  <si>
    <t>สสจ.หนองบัวลำภู</t>
  </si>
  <si>
    <t>สสจ.อุดรธานี</t>
  </si>
  <si>
    <t>สสจ.นครพนม</t>
  </si>
  <si>
    <t>สสจ.มุกดาหาร</t>
  </si>
  <si>
    <t>สสจ.สกลนคร</t>
  </si>
  <si>
    <t>สสจ.กาฬสินธุ์</t>
  </si>
  <si>
    <t>สสจ.ขอนแก่น</t>
  </si>
  <si>
    <t>สสจ.มหาสารคาม</t>
  </si>
  <si>
    <t>สสจ.ร้อยเอ็ด</t>
  </si>
  <si>
    <t>สสจ.ยโสธร</t>
  </si>
  <si>
    <t>สสจ.ศรีสะเกษ</t>
  </si>
  <si>
    <t>สสจ.อำนาจเจริญ</t>
  </si>
  <si>
    <t>สสจ.อุบลราชธานี</t>
  </si>
  <si>
    <t>สสจ.ชัยภูมิ</t>
  </si>
  <si>
    <t>สสจ.นครราชสีมา</t>
  </si>
  <si>
    <t>สสจ.บุรีรัมย์</t>
  </si>
  <si>
    <t>สสจ.สุรินทร์</t>
  </si>
  <si>
    <t>สสจ.เชียงใหม่</t>
  </si>
  <si>
    <t>สสจ.แม่ฮ่องสอน</t>
  </si>
  <si>
    <t>สสจ.ลำปาง</t>
  </si>
  <si>
    <t>สสจ.ลำพูน</t>
  </si>
  <si>
    <t>สสจ.เชียงราย</t>
  </si>
  <si>
    <t>สสจ.น่าน</t>
  </si>
  <si>
    <t>สสจ.พะเยา</t>
  </si>
  <si>
    <t>สสจ.แพร่</t>
  </si>
  <si>
    <t>สสจ.ตาก</t>
  </si>
  <si>
    <t>สสจ.พิษณุโลก</t>
  </si>
  <si>
    <t>สสจ.เพชรบูรณ์</t>
  </si>
  <si>
    <t>สสจ.สุโขทัย</t>
  </si>
  <si>
    <t>สสจ.อุตรดิตถ์</t>
  </si>
  <si>
    <t>สสจ.กำแพงเพชร</t>
  </si>
  <si>
    <t>สสจ.นครสวรรค์</t>
  </si>
  <si>
    <t>สสจ.พิจิตร</t>
  </si>
  <si>
    <t>สสจ.อุทัยธานี</t>
  </si>
  <si>
    <t>1. แผนงานพื้นฐานด้านการสร้างความสามารถในการแข่งขัน</t>
  </si>
  <si>
    <t>1.1 ผลผลิต สหกรณ์และกลุ่มเกษตรกรได้รับการส่งเสริมและพัฒนาให้มีความเข้มแข็งตามศักยภาพ</t>
  </si>
  <si>
    <t>กรมส่งเสริมสหกรณ์</t>
  </si>
  <si>
    <t>กิจกรรมรองกิจกรรมรองสนับสนุนการส่งเสริมและพัฒนาสหกรณ์และกลุ่มเกษตรกรให้มีความเข้มแข็งตามศักยภาพ (อำนวยการ)</t>
  </si>
  <si>
    <t>สหกรณ์
(แห่ง)</t>
  </si>
  <si>
    <t>กลุ่มเกษตรกร
(แห่ง)</t>
  </si>
  <si>
    <t>ครุภัณฑ์
(รายการ)</t>
  </si>
  <si>
    <t>ครุภัณฑ์</t>
  </si>
  <si>
    <t>สิ่งก่อสร้าง</t>
  </si>
  <si>
    <t>งบดำเนินงาน 
(บาท)</t>
  </si>
  <si>
    <t>งบลงทุน
(บาท)</t>
  </si>
  <si>
    <t>สหกรณ์</t>
  </si>
  <si>
    <t>กิจกรรมรองงานด้านการกำกับดูแลสหกรณ์และกลุ่มเกษตรกร</t>
  </si>
  <si>
    <t>กิจกรรมรองพัฒนาบุคลากรกรมส่งเสริมสหกรณ์</t>
  </si>
  <si>
    <t>ข้าราชการกรม
(ราย)</t>
  </si>
  <si>
    <t>สิ่งก่อสร้าง
(รายการ)</t>
  </si>
  <si>
    <t>กิจกรรมหลักการพัฒนาเทคโนโลยีสารสนเทศและการสื่อสาร</t>
  </si>
  <si>
    <t>กิจกรรมหลักส่งเสริมความรู้ด้านการสหกรณ์</t>
  </si>
  <si>
    <t>กิจกรรมหลักกำกับดูแลสหกรณ์และกลุ่มเกษตรกร</t>
  </si>
  <si>
    <t>กิจกรรมหลักส่งเสริมและพัฒนาสหกรณ์และกลุ่มเกษตรกร</t>
  </si>
  <si>
    <t>2. แผนงานยุทธศาสตร์การเกษตรสร้างมูลค่า</t>
  </si>
  <si>
    <t>กิจกรรมหลักพัฒนาเครือข่ายและการตลาดอัตลักษณ์พื้นถิ่นของสถาบันเกษตร</t>
  </si>
  <si>
    <t>2.2 โครงการสร้างความเชื่อมั่นในสินค้าเกษตรและอาหาร</t>
  </si>
  <si>
    <t>กิจกรรมหลักส่งเสริมการตลาดสินค้าเกษตรปลอดภัย/เกษตรอินทรีย์แบบครบวงจรเชื่อมโยงตลาดในประเทศและต่างประเทศ</t>
  </si>
  <si>
    <t>สหกรณ์/
กลุ่มเกษตร
(แห่ง)</t>
  </si>
  <si>
    <t>2.3 โครงการสร้างมูลค่าเพิ่มจาก
วัสดุเหลือใช้ทางการเกษตร</t>
  </si>
  <si>
    <t>กิจกรรมหลักส่งเสริมการผลิตวัสดุเหลือใช้ทางการเกษตรเพื่อสร้างมูลค่าเพิ่มของสถาบันเกษตรกร</t>
  </si>
  <si>
    <t>2.4 โครงการส่งเสริมการแปรรูป
สินค้าเกษตร</t>
  </si>
  <si>
    <t>กิจกรรมหลักส่งเสริมการแปรรูปสินค้าเกษตรในสถาบันเกษตร</t>
  </si>
  <si>
    <t>กิจกรรมหลักพัฒนาประสิทธิภาพการบริหารการจัดการสหกรณ์ให้มีความเข้มแข็ง</t>
  </si>
  <si>
    <t>2.6 โครงการระบบส่งเสริมเกษตรแบบ
แปลงใหญ่</t>
  </si>
  <si>
    <t>กิจกรรมหลักยกระดับแปลงใหญ่ด้วยเกษตรสมัยใหม่และเชื่อมโยงตลาด</t>
  </si>
  <si>
    <t>2.7 โครงการยกระดับสถาบันเกษตรกรให้เป็น
ผู้ประกอบการธุรกิจเกษตร</t>
  </si>
  <si>
    <t>กิจกรรมหลักยกระดับสถาบันเกษตรกรให้เป็นผู้ประกอบการธุรกิจเกษตร</t>
  </si>
  <si>
    <t>กิจกรรมหลักส่งเสริมการยกระดับคุณภาพมาตรฐานการผลิตและการรวบรวมสินค้ามาตรฐานของสถาบันเกษตรกร</t>
  </si>
  <si>
    <t>2.8 โครงการยกระดับคุณภาพมาตรฐานสินค้าเกษตร</t>
  </si>
  <si>
    <t>2.9 โครงการส่งเสริมการปลูกพืชสมุนไพร</t>
  </si>
  <si>
    <t>กิจกรรมหลักส่งเสริมการปลูกพืชสมุนไพรในสถาบันเกษตรกร</t>
  </si>
  <si>
    <t>2.10 โครงการเพิ่มประสิทธิภาพด้านการผลิตและการขนส่งของสหกรณ์เพื่อเป็นต้นแบบในการบริหารจัดการ</t>
  </si>
  <si>
    <t>กิจกรรมหลักส่งเสริมระบบโลจิสติกส์ในสถาบันเกษตรกร</t>
  </si>
  <si>
    <t>2.11 โครงการเพิ่มประสิทธิภาพการขนส่งระบบควบคุมอุณหภูมิ (Cold Chain) ของสถาบันเกษตรกร</t>
  </si>
  <si>
    <t>กิจกรรมหลักเพิ่มประสิทธิภาพการขนส่งระบบควบคุมอุณหภูมิ (Cold Chain) ของสถาบันเกษตรกร</t>
  </si>
  <si>
    <t>2.12 โครงการเพิ่มประสิทธิภาพอาหารสัตว์ในสหกรณ์</t>
  </si>
  <si>
    <t>กิจกรรมหลักเพิ่มประสิทธิภาพอาหารสัตว์ในสหกรณ์</t>
  </si>
  <si>
    <t>รวมงบประมาณทั้งสิ้น
(บาท)</t>
  </si>
  <si>
    <t>3. แผนงานยุทธศาสตร์เสริมสร้างพลังทางสังคม</t>
  </si>
  <si>
    <t>3.1 โครงการพัฒนาพื้นที่สูงอย่างยั่งยืน</t>
  </si>
  <si>
    <t>กิจกรรมหลักการพัฒนาพื้นที่สูงอย่างยั่งยืน (โครงการหลวง)</t>
  </si>
  <si>
    <t>กิจกรรมหลักการพัฒนาพื้นที่สูงอย่างยั่งยืน (โครงการพัฒนาพื้นที่สูงอย่างยั่งยืนแบบโครงการหลวง)</t>
  </si>
  <si>
    <t>3.2 โครงการส่งเสริมการดำเนินงานอันเนื่องมาจากพระราชดำริ</t>
  </si>
  <si>
    <t>กิจกรรมหลักพัฒนาสหกรณ์/กลุ่มเกษตรในพื้นที่โครงการอันเนื่องมาจากพระราชดำริ</t>
  </si>
  <si>
    <t>4. แผนงานยุทธศาสตร์พัฒนาและเสริมสร้างเศรษฐกิจฐานราก</t>
  </si>
  <si>
    <t>4.1 โครงการแก่ไขปัญหาหนี้สินและพัฒนาคุณภาพชีวิตสมาชิกสหกรณ์/กลุ่มเกษตรกรด้วยระบบสหกรณ์</t>
  </si>
  <si>
    <t>กิจกรรมหลักส่งเสริมการบริหารจัดการหนี้สินของสมาชิกสหกรณ์และกลุ่มเกษตรกร</t>
  </si>
  <si>
    <t>4.2 โครงการพัฒนาผลิตภัณฑ์ชุมชนของสถาบันเกษตรกรและสมาชิก</t>
  </si>
  <si>
    <t>กิจกรรมหลักส่งเสริมการพัฒนาผลิตภัณฑ์เพื่อยกระดับมาตรฐานและสร้างมูลค่าเพิ่มสินค้าชุมชน</t>
  </si>
  <si>
    <t>4.3 โครงการส่งเสริมการเป็นหุ้นส่วนเศรษฐกิจกับภาคเอกชนของสหกรณ์และชุมชนสหกรณ์เดินรถ</t>
  </si>
  <si>
    <t>กิจกรรมหลักส่งเสริมการเป็นหุ้นส่วนเศรษฐกิจกับภาคเอกชนของสหกรณ์และชุมนุมสหกรณ์เดินรถ</t>
  </si>
  <si>
    <t>4.4 โครงการพัฒนาศักยภาพภาคีเครือข่าย เพื่อขับเคลื่อนสหกรณ์เคหสถานภายใต้โครงการบ้านมั่นคงอย่างยั่งยืน</t>
  </si>
  <si>
    <t>กิจกรรมหลักศักยภาพภาคีเครือข่ายเพื่อขับเคลื่อนสหกรณ์เคหสถานภายใต้โครงการบ้านมั่นคงอย่างยั่งยืน</t>
  </si>
  <si>
    <t>5. แผนงานยุทธศาสตร์การบริหารจัดการที่ดินและทรัพยากรดิน</t>
  </si>
  <si>
    <t>5.1 โครงการส่งเสริมและพัฒนาอาชีพเพื่อแก้ไขปัญหาที่ดินทำกินของเกษตรกร</t>
  </si>
  <si>
    <t>กิจกรรมหลักส่งเสริมและพัฒนาอาชีพภายใต้โครงการจัดที่ดินตามนโยบายรัฐบาล</t>
  </si>
  <si>
    <t>5.2 โครงการสำรวจวงรอบกันเขตและวงรอบรายแปลง</t>
  </si>
  <si>
    <t>กิจกรรมหลักการสำรวจวงรอบกันเขตและวงรอบรายแปลง</t>
  </si>
  <si>
    <t>5.3 โครงการเพิ่มประสิทธิภาพงานจัดที่ดินในพื้นที่นิคมสหกรณ์</t>
  </si>
  <si>
    <t>กิจกรรมหลักเพิ่มประสิทธิภาพงานจัดที่ดินในพื้นที่นิคมสหกรณ์</t>
  </si>
  <si>
    <t>รวมทั้งสิ้น
(บาท)</t>
  </si>
  <si>
    <t>ศูนย์ถ่ายทอดเทคโนโลยีการสหกรณ์</t>
  </si>
  <si>
    <t>สมาชิกสหกรณ์/กลุ่มเกษตรกร
(ราย)</t>
  </si>
  <si>
    <t>พื้นที่</t>
  </si>
  <si>
    <t>ฐานข้อมูล</t>
  </si>
  <si>
    <t>ศส.1 จังหวัดปทุมธานี</t>
  </si>
  <si>
    <t>ศส.2 จังหวัดปทุมธานี</t>
  </si>
  <si>
    <t>ศส.3 จังหวัดชลบุรี</t>
  </si>
  <si>
    <t>ศส.4 จังหวัดนครนายก</t>
  </si>
  <si>
    <t>ศส.5 จังหวัดนครราชสีมา</t>
  </si>
  <si>
    <t>ศส.6 จังหวัดนครราชสีมา</t>
  </si>
  <si>
    <t>ศส.7 จังหวัดขอนแก่น</t>
  </si>
  <si>
    <t>ศส.8 จังหวัดขอนแก่น</t>
  </si>
  <si>
    <t>ศส.9 จังหวัดเชียงใหม่</t>
  </si>
  <si>
    <t>ศส.10 จังหวัดลำปาง</t>
  </si>
  <si>
    <t>ศส.11 จังหวัดพิษณุโลก</t>
  </si>
  <si>
    <t>ศส.12 จังหวัดพิษณุโลก</t>
  </si>
  <si>
    <t>ศส.13 จังหวัดชัยนาท</t>
  </si>
  <si>
    <t>ศส.14 จังหวัดชัยนาท</t>
  </si>
  <si>
    <t>ศส.15 จังหวัดเพชรบุรี</t>
  </si>
  <si>
    <t>ศส.16 จังหวัดเพชรบุรี</t>
  </si>
  <si>
    <t>ศส.17 จังหวัดสงขลา</t>
  </si>
  <si>
    <t>ศส.18 จังหวัดสงขลา</t>
  </si>
  <si>
    <t>ศส.19 จังหวัดสุราษฎร์ธานี</t>
  </si>
  <si>
    <t>ศส.20 จังหวัดสุราษฎร์ธานี</t>
  </si>
  <si>
    <t>กสน. 3
(ไร่)</t>
  </si>
  <si>
    <t>กสน.5
(ไร่)</t>
  </si>
  <si>
    <t>สิ่งก่อสร้าง
(บาท)</t>
  </si>
  <si>
    <t>งบลงทุน</t>
  </si>
  <si>
    <t>นิคม
สหกรณ์</t>
  </si>
  <si>
    <t>งบ
ดำเนินงาน 
(บาท)</t>
  </si>
  <si>
    <t>งบ
เงินอุดหนุน
(บาท)</t>
  </si>
  <si>
    <t>งบ
รายจ่ายอื่น 
(บาท)</t>
  </si>
  <si>
    <t>โรงเรียน</t>
  </si>
  <si>
    <t>กลุ่ม
ชาวบ้าน</t>
  </si>
  <si>
    <t>กลุ่ม
อาชีพ</t>
  </si>
  <si>
    <t>กลุ่ม
เกษตร</t>
  </si>
  <si>
    <t>กลุ่ม
เกษตรกร</t>
  </si>
  <si>
    <t>กลุ่ม
เตรียม
สหกรณ์</t>
  </si>
  <si>
    <t>หมู่บ้าน</t>
  </si>
  <si>
    <t>2.1 โครงการส่งเสริมและพัฒนาสินค้าเกษตร
อัตลักษณ์พื้นถิ่น</t>
  </si>
  <si>
    <t>2.5 โครงการส่งเสริมและพัฒนาสถาบันเกษตรกร</t>
  </si>
  <si>
    <t>(ราย)</t>
  </si>
  <si>
    <t>(แห่ง)</t>
  </si>
  <si>
    <t>(แปลง)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</si>
</sst>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DilleniaUPC"/>
      <family val="1"/>
    </font>
    <font>
      <sz val="16"/>
      <name val="TH SarabunPSK"/>
      <family val="2"/>
    </font>
    <font>
      <sz val="8"/>
      <name val="Calibri"/>
      <family val="2"/>
      <charset val="222"/>
      <scheme val="minor"/>
    </font>
    <font>
      <b/>
      <sz val="16"/>
      <name val="TH SarabunPSK"/>
      <family val="2"/>
    </font>
    <font>
      <sz val="16"/>
      <name val="AngsanaUPC"/>
      <family val="1"/>
    </font>
    <font>
      <sz val="10"/>
      <name val="Arial"/>
      <family val="2"/>
    </font>
    <font>
      <sz val="14"/>
      <name val="Cordia New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EDAE9"/>
        <bgColor indexed="64"/>
      </patternFill>
    </fill>
    <fill>
      <patternFill patternType="solid">
        <fgColor rgb="FFFDB9D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</cellStyleXfs>
  <cellXfs count="145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2" fillId="0" borderId="0" xfId="0" applyFont="1"/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5" fontId="2" fillId="0" borderId="2" xfId="1" applyNumberFormat="1" applyFont="1" applyBorder="1" applyAlignment="1">
      <alignment shrinkToFit="1"/>
    </xf>
    <xf numFmtId="0" fontId="5" fillId="0" borderId="0" xfId="0" applyFont="1"/>
    <xf numFmtId="165" fontId="3" fillId="2" borderId="2" xfId="1" applyNumberFormat="1" applyFont="1" applyFill="1" applyBorder="1" applyAlignment="1">
      <alignment shrinkToFit="1"/>
    </xf>
    <xf numFmtId="165" fontId="2" fillId="0" borderId="2" xfId="1" applyNumberFormat="1" applyFont="1" applyBorder="1"/>
    <xf numFmtId="0" fontId="2" fillId="0" borderId="0" xfId="0" applyFont="1" applyAlignment="1">
      <alignment vertical="top"/>
    </xf>
    <xf numFmtId="0" fontId="3" fillId="0" borderId="0" xfId="0" applyFont="1" applyAlignment="1">
      <alignment shrinkToFit="1"/>
    </xf>
    <xf numFmtId="0" fontId="2" fillId="0" borderId="2" xfId="0" applyFont="1" applyBorder="1" applyAlignment="1">
      <alignment horizontal="center" vertical="top"/>
    </xf>
    <xf numFmtId="165" fontId="2" fillId="0" borderId="2" xfId="1" applyNumberFormat="1" applyFont="1" applyBorder="1" applyAlignment="1">
      <alignment vertical="top" shrinkToFit="1"/>
    </xf>
    <xf numFmtId="165" fontId="3" fillId="0" borderId="0" xfId="1" applyNumberFormat="1" applyFont="1" applyAlignment="1">
      <alignment horizontal="left"/>
    </xf>
    <xf numFmtId="165" fontId="2" fillId="0" borderId="0" xfId="1" applyNumberFormat="1" applyFont="1"/>
    <xf numFmtId="165" fontId="2" fillId="0" borderId="2" xfId="1" applyNumberFormat="1" applyFont="1" applyFill="1" applyBorder="1" applyAlignment="1">
      <alignment horizontal="center" vertical="top" wrapText="1"/>
    </xf>
    <xf numFmtId="165" fontId="3" fillId="0" borderId="0" xfId="1" applyNumberFormat="1" applyFont="1" applyAlignment="1">
      <alignment horizontal="left" vertical="top"/>
    </xf>
    <xf numFmtId="165" fontId="5" fillId="0" borderId="1" xfId="1" applyNumberFormat="1" applyFont="1" applyBorder="1" applyAlignment="1">
      <alignment horizontal="center" vertical="top" wrapText="1"/>
    </xf>
    <xf numFmtId="165" fontId="2" fillId="0" borderId="2" xfId="1" applyNumberFormat="1" applyFont="1" applyBorder="1" applyAlignment="1">
      <alignment vertical="top"/>
    </xf>
    <xf numFmtId="165" fontId="2" fillId="0" borderId="0" xfId="1" applyNumberFormat="1" applyFont="1" applyAlignment="1">
      <alignment vertical="top"/>
    </xf>
    <xf numFmtId="0" fontId="2" fillId="0" borderId="2" xfId="0" applyFont="1" applyBorder="1" applyAlignment="1">
      <alignment vertical="center"/>
    </xf>
    <xf numFmtId="165" fontId="2" fillId="0" borderId="2" xfId="1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165" fontId="7" fillId="13" borderId="13" xfId="1" applyNumberFormat="1" applyFont="1" applyFill="1" applyBorder="1" applyAlignment="1">
      <alignment shrinkToFit="1"/>
    </xf>
    <xf numFmtId="165" fontId="7" fillId="13" borderId="13" xfId="1" applyNumberFormat="1" applyFont="1" applyFill="1" applyBorder="1" applyAlignment="1">
      <alignment vertical="top" shrinkToFit="1"/>
    </xf>
    <xf numFmtId="165" fontId="3" fillId="14" borderId="16" xfId="1" applyNumberFormat="1" applyFont="1" applyFill="1" applyBorder="1" applyAlignment="1">
      <alignment shrinkToFit="1"/>
    </xf>
    <xf numFmtId="165" fontId="3" fillId="14" borderId="16" xfId="1" applyNumberFormat="1" applyFont="1" applyFill="1" applyBorder="1" applyAlignment="1">
      <alignment vertical="top" shrinkToFit="1"/>
    </xf>
    <xf numFmtId="165" fontId="2" fillId="0" borderId="0" xfId="1" applyNumberFormat="1" applyFont="1" applyFill="1"/>
    <xf numFmtId="165" fontId="5" fillId="0" borderId="3" xfId="1" applyNumberFormat="1" applyFont="1" applyBorder="1" applyAlignment="1">
      <alignment horizontal="center" vertical="top" wrapText="1"/>
    </xf>
    <xf numFmtId="165" fontId="5" fillId="0" borderId="2" xfId="1" applyNumberFormat="1" applyFont="1" applyBorder="1" applyAlignment="1">
      <alignment horizontal="center" vertical="top" wrapText="1"/>
    </xf>
    <xf numFmtId="165" fontId="2" fillId="0" borderId="2" xfId="1" applyNumberFormat="1" applyFont="1" applyBorder="1" applyAlignment="1">
      <alignment horizontal="right" vertical="top"/>
    </xf>
    <xf numFmtId="165" fontId="3" fillId="2" borderId="2" xfId="1" applyNumberFormat="1" applyFont="1" applyFill="1" applyBorder="1" applyAlignment="1">
      <alignment vertical="top" shrinkToFit="1"/>
    </xf>
    <xf numFmtId="164" fontId="3" fillId="14" borderId="2" xfId="1" applyFont="1" applyFill="1" applyBorder="1" applyAlignment="1">
      <alignment vertical="center"/>
    </xf>
    <xf numFmtId="165" fontId="3" fillId="14" borderId="2" xfId="1" applyNumberFormat="1" applyFont="1" applyFill="1" applyBorder="1" applyAlignment="1">
      <alignment vertical="center"/>
    </xf>
    <xf numFmtId="165" fontId="3" fillId="14" borderId="2" xfId="1" applyNumberFormat="1" applyFont="1" applyFill="1" applyBorder="1" applyAlignment="1">
      <alignment vertical="center" shrinkToFit="1"/>
    </xf>
    <xf numFmtId="164" fontId="3" fillId="0" borderId="0" xfId="1" applyFont="1" applyFill="1" applyAlignment="1">
      <alignment vertical="center"/>
    </xf>
    <xf numFmtId="0" fontId="3" fillId="0" borderId="0" xfId="0" applyFont="1" applyAlignment="1">
      <alignment horizontal="center"/>
    </xf>
    <xf numFmtId="165" fontId="5" fillId="15" borderId="1" xfId="7" applyNumberFormat="1" applyFont="1" applyFill="1" applyBorder="1" applyAlignment="1" applyProtection="1">
      <alignment horizontal="center" vertical="center" wrapText="1"/>
    </xf>
    <xf numFmtId="165" fontId="5" fillId="15" borderId="8" xfId="7" applyNumberFormat="1" applyFont="1" applyFill="1" applyBorder="1" applyAlignment="1" applyProtection="1">
      <alignment horizontal="center" vertical="center" wrapText="1"/>
    </xf>
    <xf numFmtId="165" fontId="5" fillId="0" borderId="12" xfId="1" applyNumberFormat="1" applyFont="1" applyBorder="1" applyAlignment="1">
      <alignment horizontal="center" vertical="top" wrapText="1"/>
    </xf>
    <xf numFmtId="165" fontId="5" fillId="0" borderId="18" xfId="1" applyNumberFormat="1" applyFont="1" applyBorder="1" applyAlignment="1">
      <alignment horizontal="center" vertical="top" wrapText="1"/>
    </xf>
    <xf numFmtId="165" fontId="5" fillId="0" borderId="7" xfId="1" applyNumberFormat="1" applyFont="1" applyBorder="1" applyAlignment="1">
      <alignment horizontal="center" vertical="top" wrapText="1"/>
    </xf>
    <xf numFmtId="165" fontId="2" fillId="0" borderId="1" xfId="1" applyNumberFormat="1" applyFont="1" applyFill="1" applyBorder="1" applyAlignment="1">
      <alignment horizontal="center" vertical="top" wrapText="1"/>
    </xf>
    <xf numFmtId="165" fontId="2" fillId="0" borderId="8" xfId="1" applyNumberFormat="1" applyFont="1" applyFill="1" applyBorder="1" applyAlignment="1">
      <alignment horizontal="center" vertical="top" wrapText="1"/>
    </xf>
    <xf numFmtId="165" fontId="5" fillId="0" borderId="3" xfId="1" applyNumberFormat="1" applyFont="1" applyBorder="1" applyAlignment="1">
      <alignment horizontal="center" vertical="top" wrapText="1"/>
    </xf>
    <xf numFmtId="165" fontId="5" fillId="0" borderId="5" xfId="1" applyNumberFormat="1" applyFont="1" applyBorder="1" applyAlignment="1">
      <alignment horizontal="center" vertical="top" wrapText="1"/>
    </xf>
    <xf numFmtId="165" fontId="5" fillId="0" borderId="4" xfId="1" applyNumberFormat="1" applyFont="1" applyBorder="1" applyAlignment="1">
      <alignment horizontal="center" vertical="top" wrapText="1"/>
    </xf>
    <xf numFmtId="165" fontId="7" fillId="0" borderId="3" xfId="1" applyNumberFormat="1" applyFont="1" applyBorder="1" applyAlignment="1">
      <alignment horizontal="center" vertical="top" wrapText="1"/>
    </xf>
    <xf numFmtId="165" fontId="7" fillId="0" borderId="5" xfId="1" applyNumberFormat="1" applyFont="1" applyBorder="1" applyAlignment="1">
      <alignment horizontal="center" vertical="top" wrapText="1"/>
    </xf>
    <xf numFmtId="165" fontId="2" fillId="0" borderId="2" xfId="1" applyNumberFormat="1" applyFont="1" applyFill="1" applyBorder="1" applyAlignment="1">
      <alignment horizontal="center" vertical="top" wrapText="1"/>
    </xf>
    <xf numFmtId="165" fontId="5" fillId="0" borderId="1" xfId="1" applyNumberFormat="1" applyFont="1" applyBorder="1" applyAlignment="1">
      <alignment horizontal="center" vertical="top" wrapText="1"/>
    </xf>
    <xf numFmtId="165" fontId="5" fillId="0" borderId="8" xfId="1" applyNumberFormat="1" applyFont="1" applyBorder="1" applyAlignment="1">
      <alignment horizontal="center" vertical="top" wrapText="1"/>
    </xf>
    <xf numFmtId="165" fontId="7" fillId="10" borderId="12" xfId="1" applyNumberFormat="1" applyFont="1" applyFill="1" applyBorder="1" applyAlignment="1">
      <alignment horizontal="center" vertical="top" wrapText="1"/>
    </xf>
    <xf numFmtId="165" fontId="7" fillId="10" borderId="18" xfId="1" applyNumberFormat="1" applyFont="1" applyFill="1" applyBorder="1" applyAlignment="1">
      <alignment horizontal="center" vertical="top" wrapText="1"/>
    </xf>
    <xf numFmtId="165" fontId="7" fillId="10" borderId="7" xfId="1" applyNumberFormat="1" applyFont="1" applyFill="1" applyBorder="1" applyAlignment="1">
      <alignment horizontal="center" vertical="top" wrapText="1"/>
    </xf>
    <xf numFmtId="165" fontId="7" fillId="10" borderId="11" xfId="1" applyNumberFormat="1" applyFont="1" applyFill="1" applyBorder="1" applyAlignment="1">
      <alignment horizontal="center" vertical="top" wrapText="1"/>
    </xf>
    <xf numFmtId="165" fontId="7" fillId="10" borderId="19" xfId="1" applyNumberFormat="1" applyFont="1" applyFill="1" applyBorder="1" applyAlignment="1">
      <alignment horizontal="center" vertical="top" wrapText="1"/>
    </xf>
    <xf numFmtId="165" fontId="7" fillId="10" borderId="9" xfId="1" applyNumberFormat="1" applyFont="1" applyFill="1" applyBorder="1" applyAlignment="1">
      <alignment horizontal="center" vertical="top" wrapText="1"/>
    </xf>
    <xf numFmtId="165" fontId="7" fillId="12" borderId="12" xfId="1" applyNumberFormat="1" applyFont="1" applyFill="1" applyBorder="1" applyAlignment="1">
      <alignment horizontal="center" vertical="top" wrapText="1"/>
    </xf>
    <xf numFmtId="165" fontId="7" fillId="12" borderId="18" xfId="1" applyNumberFormat="1" applyFont="1" applyFill="1" applyBorder="1" applyAlignment="1">
      <alignment horizontal="center" vertical="top" wrapText="1"/>
    </xf>
    <xf numFmtId="165" fontId="7" fillId="12" borderId="11" xfId="1" applyNumberFormat="1" applyFont="1" applyFill="1" applyBorder="1" applyAlignment="1">
      <alignment horizontal="center" vertical="top" wrapText="1"/>
    </xf>
    <xf numFmtId="165" fontId="7" fillId="12" borderId="19" xfId="1" applyNumberFormat="1" applyFont="1" applyFill="1" applyBorder="1" applyAlignment="1">
      <alignment horizontal="center" vertical="top" wrapText="1"/>
    </xf>
    <xf numFmtId="165" fontId="7" fillId="0" borderId="4" xfId="1" applyNumberFormat="1" applyFont="1" applyBorder="1" applyAlignment="1">
      <alignment horizontal="center" vertical="top" wrapText="1"/>
    </xf>
    <xf numFmtId="165" fontId="3" fillId="5" borderId="2" xfId="1" applyNumberFormat="1" applyFont="1" applyFill="1" applyBorder="1" applyAlignment="1">
      <alignment horizontal="center" vertical="top"/>
    </xf>
    <xf numFmtId="165" fontId="7" fillId="3" borderId="12" xfId="1" applyNumberFormat="1" applyFont="1" applyFill="1" applyBorder="1" applyAlignment="1">
      <alignment horizontal="center" vertical="top" wrapText="1"/>
    </xf>
    <xf numFmtId="165" fontId="7" fillId="3" borderId="18" xfId="1" applyNumberFormat="1" applyFont="1" applyFill="1" applyBorder="1" applyAlignment="1">
      <alignment horizontal="center" vertical="top" wrapText="1"/>
    </xf>
    <xf numFmtId="165" fontId="7" fillId="3" borderId="7" xfId="1" applyNumberFormat="1" applyFont="1" applyFill="1" applyBorder="1" applyAlignment="1">
      <alignment horizontal="center" vertical="top" wrapText="1"/>
    </xf>
    <xf numFmtId="165" fontId="7" fillId="3" borderId="11" xfId="1" applyNumberFormat="1" applyFont="1" applyFill="1" applyBorder="1" applyAlignment="1">
      <alignment horizontal="center" vertical="top" wrapText="1"/>
    </xf>
    <xf numFmtId="165" fontId="7" fillId="3" borderId="19" xfId="1" applyNumberFormat="1" applyFont="1" applyFill="1" applyBorder="1" applyAlignment="1">
      <alignment horizontal="center" vertical="top" wrapText="1"/>
    </xf>
    <xf numFmtId="165" fontId="7" fillId="3" borderId="9" xfId="1" applyNumberFormat="1" applyFont="1" applyFill="1" applyBorder="1" applyAlignment="1">
      <alignment horizontal="center" vertical="top" wrapText="1"/>
    </xf>
    <xf numFmtId="165" fontId="7" fillId="3" borderId="2" xfId="1" applyNumberFormat="1" applyFont="1" applyFill="1" applyBorder="1" applyAlignment="1">
      <alignment horizontal="center" vertical="top" wrapText="1"/>
    </xf>
    <xf numFmtId="165" fontId="7" fillId="5" borderId="2" xfId="1" applyNumberFormat="1" applyFont="1" applyFill="1" applyBorder="1" applyAlignment="1">
      <alignment horizontal="center" vertical="top" wrapText="1"/>
    </xf>
    <xf numFmtId="165" fontId="7" fillId="0" borderId="2" xfId="1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3" fontId="2" fillId="0" borderId="2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3" fontId="2" fillId="0" borderId="8" xfId="0" applyNumberFormat="1" applyFont="1" applyBorder="1" applyAlignment="1">
      <alignment horizontal="center" vertical="top" wrapText="1"/>
    </xf>
    <xf numFmtId="165" fontId="7" fillId="4" borderId="1" xfId="1" applyNumberFormat="1" applyFont="1" applyFill="1" applyBorder="1" applyAlignment="1">
      <alignment horizontal="center" vertical="top" wrapText="1"/>
    </xf>
    <xf numFmtId="165" fontId="7" fillId="4" borderId="6" xfId="1" applyNumberFormat="1" applyFont="1" applyFill="1" applyBorder="1" applyAlignment="1">
      <alignment horizontal="center" vertical="top" wrapText="1"/>
    </xf>
    <xf numFmtId="165" fontId="7" fillId="4" borderId="8" xfId="1" applyNumberFormat="1" applyFont="1" applyFill="1" applyBorder="1" applyAlignment="1">
      <alignment horizontal="center" vertical="top" wrapText="1"/>
    </xf>
    <xf numFmtId="165" fontId="3" fillId="4" borderId="2" xfId="1" applyNumberFormat="1" applyFont="1" applyFill="1" applyBorder="1" applyAlignment="1">
      <alignment horizontal="center" vertical="top"/>
    </xf>
    <xf numFmtId="165" fontId="7" fillId="11" borderId="1" xfId="1" applyNumberFormat="1" applyFont="1" applyFill="1" applyBorder="1" applyAlignment="1">
      <alignment horizontal="center" vertical="top" wrapText="1"/>
    </xf>
    <xf numFmtId="165" fontId="7" fillId="11" borderId="6" xfId="1" applyNumberFormat="1" applyFont="1" applyFill="1" applyBorder="1" applyAlignment="1">
      <alignment horizontal="center" vertical="top" wrapText="1"/>
    </xf>
    <xf numFmtId="165" fontId="7" fillId="11" borderId="8" xfId="1" applyNumberFormat="1" applyFont="1" applyFill="1" applyBorder="1" applyAlignment="1">
      <alignment horizontal="center" vertical="top" wrapText="1"/>
    </xf>
    <xf numFmtId="165" fontId="3" fillId="11" borderId="3" xfId="1" applyNumberFormat="1" applyFont="1" applyFill="1" applyBorder="1" applyAlignment="1">
      <alignment horizontal="center" vertical="top"/>
    </xf>
    <xf numFmtId="165" fontId="3" fillId="11" borderId="5" xfId="1" applyNumberFormat="1" applyFont="1" applyFill="1" applyBorder="1" applyAlignment="1">
      <alignment horizontal="center" vertical="top"/>
    </xf>
    <xf numFmtId="165" fontId="3" fillId="11" borderId="4" xfId="1" applyNumberFormat="1" applyFont="1" applyFill="1" applyBorder="1" applyAlignment="1">
      <alignment horizontal="center" vertical="top"/>
    </xf>
    <xf numFmtId="165" fontId="2" fillId="0" borderId="3" xfId="1" applyNumberFormat="1" applyFont="1" applyFill="1" applyBorder="1" applyAlignment="1">
      <alignment horizontal="center" vertical="top" wrapText="1"/>
    </xf>
    <xf numFmtId="165" fontId="7" fillId="8" borderId="1" xfId="1" applyNumberFormat="1" applyFont="1" applyFill="1" applyBorder="1" applyAlignment="1">
      <alignment horizontal="center" vertical="top" wrapText="1"/>
    </xf>
    <xf numFmtId="165" fontId="7" fillId="8" borderId="6" xfId="1" applyNumberFormat="1" applyFont="1" applyFill="1" applyBorder="1" applyAlignment="1">
      <alignment horizontal="center" vertical="top" wrapText="1"/>
    </xf>
    <xf numFmtId="165" fontId="7" fillId="8" borderId="8" xfId="1" applyNumberFormat="1" applyFont="1" applyFill="1" applyBorder="1" applyAlignment="1">
      <alignment horizontal="center" vertical="top" wrapText="1"/>
    </xf>
    <xf numFmtId="0" fontId="7" fillId="8" borderId="2" xfId="0" applyFont="1" applyFill="1" applyBorder="1" applyAlignment="1">
      <alignment horizontal="center" vertical="top" wrapText="1"/>
    </xf>
    <xf numFmtId="165" fontId="7" fillId="9" borderId="12" xfId="1" applyNumberFormat="1" applyFont="1" applyFill="1" applyBorder="1" applyAlignment="1">
      <alignment horizontal="center" vertical="top" wrapText="1"/>
    </xf>
    <xf numFmtId="165" fontId="7" fillId="9" borderId="18" xfId="1" applyNumberFormat="1" applyFont="1" applyFill="1" applyBorder="1" applyAlignment="1">
      <alignment horizontal="center" vertical="top" wrapText="1"/>
    </xf>
    <xf numFmtId="165" fontId="7" fillId="9" borderId="7" xfId="1" applyNumberFormat="1" applyFont="1" applyFill="1" applyBorder="1" applyAlignment="1">
      <alignment horizontal="center" vertical="top" wrapText="1"/>
    </xf>
    <xf numFmtId="165" fontId="7" fillId="9" borderId="11" xfId="1" applyNumberFormat="1" applyFont="1" applyFill="1" applyBorder="1" applyAlignment="1">
      <alignment horizontal="center" vertical="top" wrapText="1"/>
    </xf>
    <xf numFmtId="165" fontId="7" fillId="9" borderId="19" xfId="1" applyNumberFormat="1" applyFont="1" applyFill="1" applyBorder="1" applyAlignment="1">
      <alignment horizontal="center" vertical="top" wrapText="1"/>
    </xf>
    <xf numFmtId="165" fontId="7" fillId="9" borderId="9" xfId="1" applyNumberFormat="1" applyFont="1" applyFill="1" applyBorder="1" applyAlignment="1">
      <alignment horizontal="center" vertical="top" wrapText="1"/>
    </xf>
    <xf numFmtId="165" fontId="7" fillId="9" borderId="2" xfId="1" applyNumberFormat="1" applyFont="1" applyFill="1" applyBorder="1" applyAlignment="1">
      <alignment horizontal="center" vertical="top" wrapText="1"/>
    </xf>
    <xf numFmtId="165" fontId="7" fillId="0" borderId="17" xfId="1" applyNumberFormat="1" applyFont="1" applyBorder="1" applyAlignment="1">
      <alignment horizontal="center" vertical="top" wrapText="1"/>
    </xf>
    <xf numFmtId="165" fontId="7" fillId="0" borderId="0" xfId="1" applyNumberFormat="1" applyFont="1" applyAlignment="1">
      <alignment horizontal="center" vertical="top" wrapText="1"/>
    </xf>
    <xf numFmtId="165" fontId="7" fillId="0" borderId="10" xfId="1" applyNumberFormat="1" applyFont="1" applyBorder="1" applyAlignment="1">
      <alignment horizontal="center" vertical="top" wrapText="1"/>
    </xf>
    <xf numFmtId="165" fontId="5" fillId="0" borderId="2" xfId="1" applyNumberFormat="1" applyFont="1" applyBorder="1" applyAlignment="1">
      <alignment horizontal="center" vertical="top" wrapText="1"/>
    </xf>
    <xf numFmtId="0" fontId="7" fillId="9" borderId="12" xfId="0" applyFont="1" applyFill="1" applyBorder="1" applyAlignment="1">
      <alignment horizontal="center" vertical="top" wrapText="1"/>
    </xf>
    <xf numFmtId="0" fontId="7" fillId="9" borderId="18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center" vertical="top" wrapText="1"/>
    </xf>
    <xf numFmtId="0" fontId="7" fillId="9" borderId="11" xfId="0" applyFont="1" applyFill="1" applyBorder="1" applyAlignment="1">
      <alignment horizontal="center" vertical="top" wrapText="1"/>
    </xf>
    <xf numFmtId="0" fontId="7" fillId="9" borderId="19" xfId="0" applyFont="1" applyFill="1" applyBorder="1" applyAlignment="1">
      <alignment horizontal="center" vertical="top" wrapText="1"/>
    </xf>
    <xf numFmtId="0" fontId="7" fillId="9" borderId="9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" fontId="3" fillId="14" borderId="3" xfId="0" applyNumberFormat="1" applyFont="1" applyFill="1" applyBorder="1" applyAlignment="1">
      <alignment horizontal="center"/>
    </xf>
    <xf numFmtId="4" fontId="3" fillId="14" borderId="4" xfId="0" applyNumberFormat="1" applyFont="1" applyFill="1" applyBorder="1" applyAlignment="1">
      <alignment horizontal="center"/>
    </xf>
    <xf numFmtId="164" fontId="3" fillId="14" borderId="2" xfId="1" applyFont="1" applyFill="1" applyBorder="1" applyAlignment="1">
      <alignment horizontal="center" vertical="center" wrapText="1"/>
    </xf>
    <xf numFmtId="164" fontId="3" fillId="14" borderId="2" xfId="1" applyFont="1" applyFill="1" applyBorder="1" applyAlignment="1">
      <alignment horizontal="center" vertical="center"/>
    </xf>
    <xf numFmtId="165" fontId="7" fillId="0" borderId="12" xfId="1" applyNumberFormat="1" applyFont="1" applyBorder="1" applyAlignment="1">
      <alignment horizontal="center" vertical="top" wrapText="1"/>
    </xf>
    <xf numFmtId="165" fontId="7" fillId="0" borderId="7" xfId="1" applyNumberFormat="1" applyFont="1" applyBorder="1" applyAlignment="1">
      <alignment horizontal="center" vertical="top" wrapText="1"/>
    </xf>
    <xf numFmtId="165" fontId="7" fillId="0" borderId="11" xfId="1" applyNumberFormat="1" applyFont="1" applyBorder="1" applyAlignment="1">
      <alignment horizontal="center" vertical="top" wrapText="1"/>
    </xf>
    <xf numFmtId="165" fontId="7" fillId="0" borderId="9" xfId="1" applyNumberFormat="1" applyFont="1" applyBorder="1" applyAlignment="1">
      <alignment horizontal="center" vertical="top" wrapText="1"/>
    </xf>
    <xf numFmtId="165" fontId="7" fillId="6" borderId="1" xfId="1" applyNumberFormat="1" applyFont="1" applyFill="1" applyBorder="1" applyAlignment="1">
      <alignment horizontal="center" vertical="top" wrapText="1"/>
    </xf>
    <xf numFmtId="165" fontId="7" fillId="6" borderId="6" xfId="1" applyNumberFormat="1" applyFont="1" applyFill="1" applyBorder="1" applyAlignment="1">
      <alignment horizontal="center" vertical="top" wrapText="1"/>
    </xf>
    <xf numFmtId="165" fontId="7" fillId="6" borderId="8" xfId="1" applyNumberFormat="1" applyFont="1" applyFill="1" applyBorder="1" applyAlignment="1">
      <alignment horizontal="center" vertical="top" wrapText="1"/>
    </xf>
    <xf numFmtId="0" fontId="7" fillId="13" borderId="14" xfId="0" applyFont="1" applyFill="1" applyBorder="1" applyAlignment="1">
      <alignment horizontal="center" shrinkToFit="1"/>
    </xf>
    <xf numFmtId="0" fontId="7" fillId="13" borderId="15" xfId="0" applyFont="1" applyFill="1" applyBorder="1" applyAlignment="1">
      <alignment horizontal="center" shrinkToFi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5" fontId="7" fillId="0" borderId="6" xfId="1" applyNumberFormat="1" applyFont="1" applyFill="1" applyBorder="1" applyAlignment="1">
      <alignment horizontal="center" vertical="center" wrapText="1"/>
    </xf>
    <xf numFmtId="165" fontId="7" fillId="0" borderId="8" xfId="1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top" wrapText="1"/>
    </xf>
    <xf numFmtId="0" fontId="7" fillId="7" borderId="3" xfId="0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center" vertical="top" wrapText="1"/>
    </xf>
    <xf numFmtId="0" fontId="7" fillId="7" borderId="4" xfId="0" applyFont="1" applyFill="1" applyBorder="1" applyAlignment="1">
      <alignment horizontal="center" vertical="top" wrapText="1"/>
    </xf>
    <xf numFmtId="165" fontId="2" fillId="0" borderId="1" xfId="1" applyNumberFormat="1" applyFont="1" applyBorder="1" applyAlignment="1">
      <alignment horizontal="center" vertical="top" wrapText="1"/>
    </xf>
    <xf numFmtId="165" fontId="2" fillId="0" borderId="8" xfId="1" applyNumberFormat="1" applyFont="1" applyBorder="1" applyAlignment="1">
      <alignment horizontal="center" vertical="top" wrapText="1"/>
    </xf>
  </cellXfs>
  <cellStyles count="10">
    <cellStyle name="Comma 4" xfId="6" xr:uid="{3D7C0EA8-F33E-433B-B9C4-8FCBDB359A10}"/>
    <cellStyle name="Comma 6" xfId="2" xr:uid="{00000000-0005-0000-0000-000000000000}"/>
    <cellStyle name="Normal 5 3" xfId="3" xr:uid="{00000000-0005-0000-0000-000001000000}"/>
    <cellStyle name="เครื่องหมายจุลภาค 2" xfId="7" xr:uid="{0A703E97-E0E7-4A68-8244-E110F0242D05}"/>
    <cellStyle name="เครื่องหมายจุลภาค 4" xfId="4" xr:uid="{D056177B-099E-4DD8-9A1B-50D8465B7BCD}"/>
    <cellStyle name="เครื่องหมายจุลภาค 4 2" xfId="8" xr:uid="{8CECF656-EF60-4148-ACA1-45F4A40DB002}"/>
    <cellStyle name="จุลภาค" xfId="1" builtinId="3"/>
    <cellStyle name="ปกติ" xfId="0" builtinId="0"/>
    <cellStyle name="ปกติ 4 2" xfId="9" xr:uid="{E580D753-976C-4041-9968-5EC9C3803F92}"/>
    <cellStyle name="ปกติ 8" xfId="5" xr:uid="{C7C974A6-05DD-4AC7-8410-C37234FEAF8E}"/>
  </cellStyles>
  <dxfs count="0"/>
  <tableStyles count="0" defaultTableStyle="TableStyleMedium2" defaultPivotStyle="PivotStyleLight16"/>
  <colors>
    <mruColors>
      <color rgb="FFFFCDCD"/>
      <color rgb="FFFF9797"/>
      <color rgb="FFE3A673"/>
      <color rgb="FFFDB9D5"/>
      <color rgb="FFFEDA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Z111"/>
  <sheetViews>
    <sheetView tabSelected="1" zoomScale="50" zoomScaleNormal="50" zoomScaleSheetLayoutView="2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P13" sqref="P13"/>
    </sheetView>
  </sheetViews>
  <sheetFormatPr defaultColWidth="9" defaultRowHeight="21"/>
  <cols>
    <col min="1" max="1" width="4.7109375" style="2" customWidth="1"/>
    <col min="2" max="2" width="27" style="6" customWidth="1"/>
    <col min="3" max="3" width="14.7109375" style="2" bestFit="1" customWidth="1"/>
    <col min="4" max="4" width="13.5703125" style="2" customWidth="1"/>
    <col min="5" max="5" width="13.5703125" style="14" customWidth="1"/>
    <col min="6" max="6" width="7.28515625" style="19" bestFit="1" customWidth="1"/>
    <col min="7" max="7" width="11.7109375" style="19" bestFit="1" customWidth="1"/>
    <col min="8" max="8" width="11.42578125" style="14" bestFit="1" customWidth="1"/>
    <col min="9" max="10" width="11.42578125" style="14" customWidth="1"/>
    <col min="11" max="11" width="7.28515625" style="19" bestFit="1" customWidth="1"/>
    <col min="12" max="12" width="11.7109375" style="19" bestFit="1" customWidth="1"/>
    <col min="13" max="13" width="8" style="19" bestFit="1" customWidth="1"/>
    <col min="14" max="14" width="9.28515625" style="14" bestFit="1" customWidth="1"/>
    <col min="15" max="15" width="13.140625" style="19" bestFit="1" customWidth="1"/>
    <col min="16" max="16" width="12.140625" style="14" bestFit="1" customWidth="1"/>
    <col min="17" max="17" width="13.140625" style="14" bestFit="1" customWidth="1"/>
    <col min="18" max="19" width="13.140625" style="19" bestFit="1" customWidth="1"/>
    <col min="20" max="20" width="10.85546875" style="14" customWidth="1"/>
    <col min="21" max="21" width="12.42578125" style="14" customWidth="1"/>
    <col min="22" max="23" width="9.28515625" style="14" bestFit="1" customWidth="1"/>
    <col min="24" max="24" width="9.42578125" style="14" bestFit="1" customWidth="1"/>
    <col min="25" max="25" width="8.85546875" style="14" bestFit="1" customWidth="1"/>
    <col min="26" max="27" width="9.28515625" style="14" bestFit="1" customWidth="1"/>
    <col min="28" max="28" width="10.7109375" style="28" bestFit="1" customWidth="1"/>
    <col min="29" max="29" width="10.7109375" style="14" bestFit="1" customWidth="1"/>
    <col min="30" max="31" width="9.28515625" style="14" bestFit="1" customWidth="1"/>
    <col min="32" max="33" width="12" style="14" bestFit="1" customWidth="1"/>
    <col min="34" max="34" width="11.42578125" style="14" customWidth="1"/>
    <col min="35" max="35" width="11.7109375" style="14" bestFit="1" customWidth="1"/>
    <col min="36" max="36" width="9.28515625" style="14" bestFit="1" customWidth="1"/>
    <col min="37" max="37" width="10.42578125" style="14" bestFit="1" customWidth="1"/>
    <col min="38" max="39" width="9.28515625" style="14" bestFit="1" customWidth="1"/>
    <col min="40" max="40" width="12.7109375" style="14" bestFit="1" customWidth="1"/>
    <col min="41" max="41" width="12.85546875" style="14" bestFit="1" customWidth="1"/>
    <col min="42" max="43" width="13.85546875" style="14" customWidth="1"/>
    <col min="44" max="44" width="11.7109375" style="14" customWidth="1"/>
    <col min="45" max="45" width="12" style="14" bestFit="1" customWidth="1"/>
    <col min="46" max="46" width="9.28515625" style="14" bestFit="1" customWidth="1"/>
    <col min="47" max="47" width="9.42578125" style="14" customWidth="1"/>
    <col min="48" max="48" width="11.7109375" style="14" bestFit="1" customWidth="1"/>
    <col min="49" max="49" width="11.42578125" style="14" customWidth="1"/>
    <col min="50" max="51" width="9.28515625" style="14" bestFit="1" customWidth="1"/>
    <col min="52" max="52" width="11.7109375" style="14" bestFit="1" customWidth="1"/>
    <col min="53" max="53" width="11.42578125" style="14" customWidth="1"/>
    <col min="54" max="55" width="9.28515625" style="14" bestFit="1" customWidth="1"/>
    <col min="56" max="57" width="10.7109375" style="14" bestFit="1" customWidth="1"/>
    <col min="58" max="58" width="13" style="19" customWidth="1"/>
    <col min="59" max="59" width="7.5703125" style="14" bestFit="1" customWidth="1"/>
    <col min="60" max="60" width="8" style="14" bestFit="1" customWidth="1"/>
    <col min="61" max="61" width="7" style="14" bestFit="1" customWidth="1"/>
    <col min="62" max="62" width="5.42578125" style="14" bestFit="1" customWidth="1"/>
    <col min="63" max="63" width="7.42578125" style="14" bestFit="1" customWidth="1"/>
    <col min="64" max="64" width="12" style="14" customWidth="1"/>
    <col min="65" max="66" width="11.42578125" style="14" customWidth="1"/>
    <col min="67" max="67" width="7.5703125" style="14" bestFit="1" customWidth="1"/>
    <col min="68" max="68" width="8" style="14" bestFit="1" customWidth="1"/>
    <col min="69" max="69" width="7" style="14" bestFit="1" customWidth="1"/>
    <col min="70" max="70" width="5.42578125" style="14" bestFit="1" customWidth="1"/>
    <col min="71" max="71" width="7.42578125" style="14" bestFit="1" customWidth="1"/>
    <col min="72" max="72" width="11.5703125" style="14" bestFit="1" customWidth="1"/>
    <col min="73" max="73" width="7.5703125" style="14" bestFit="1" customWidth="1"/>
    <col min="74" max="74" width="6.140625" style="14" bestFit="1" customWidth="1"/>
    <col min="75" max="75" width="5.42578125" style="14" bestFit="1" customWidth="1"/>
    <col min="76" max="76" width="7.28515625" style="14" bestFit="1" customWidth="1"/>
    <col min="77" max="77" width="7.85546875" style="14" bestFit="1" customWidth="1"/>
    <col min="78" max="80" width="11.42578125" style="14" customWidth="1"/>
    <col min="81" max="81" width="13" style="19" customWidth="1"/>
    <col min="82" max="89" width="18.42578125" style="14" customWidth="1"/>
    <col min="90" max="90" width="13" style="19" customWidth="1"/>
    <col min="91" max="91" width="13.42578125" style="14" bestFit="1" customWidth="1"/>
    <col min="92" max="92" width="6.42578125" style="14" customWidth="1"/>
    <col min="93" max="93" width="11.42578125" style="14" bestFit="1" customWidth="1"/>
    <col min="94" max="95" width="13.85546875" style="14" customWidth="1"/>
    <col min="96" max="98" width="9.140625" style="14" customWidth="1"/>
    <col min="99" max="99" width="11" style="14" customWidth="1"/>
    <col min="100" max="100" width="11.42578125" style="14" bestFit="1" customWidth="1"/>
    <col min="101" max="101" width="9.28515625" style="14" bestFit="1" customWidth="1"/>
    <col min="102" max="102" width="9.7109375" style="14" bestFit="1" customWidth="1"/>
    <col min="103" max="103" width="10.85546875" style="14" bestFit="1" customWidth="1"/>
    <col min="104" max="104" width="12.140625" style="19" bestFit="1" customWidth="1"/>
    <col min="105" max="16384" width="9" style="2"/>
  </cols>
  <sheetData>
    <row r="1" spans="1:104">
      <c r="A1" s="37" t="s">
        <v>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</row>
    <row r="2" spans="1:104">
      <c r="A2" s="37" t="s">
        <v>86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14"/>
    </row>
    <row r="3" spans="1:104">
      <c r="B3" s="3"/>
      <c r="C3" s="4"/>
      <c r="D3" s="4"/>
      <c r="E3" s="13"/>
      <c r="F3" s="16"/>
      <c r="G3" s="16"/>
      <c r="H3" s="13"/>
      <c r="I3" s="13"/>
      <c r="J3" s="13"/>
      <c r="K3" s="16"/>
      <c r="L3" s="16"/>
      <c r="M3" s="16"/>
      <c r="N3" s="13"/>
      <c r="O3" s="16"/>
      <c r="P3" s="13"/>
      <c r="Q3" s="13"/>
      <c r="R3" s="16"/>
      <c r="S3" s="16"/>
      <c r="T3" s="13"/>
      <c r="U3" s="13"/>
      <c r="V3" s="13"/>
      <c r="W3" s="13"/>
      <c r="X3" s="13"/>
      <c r="Y3" s="13"/>
      <c r="Z3" s="13"/>
      <c r="AA3" s="13"/>
      <c r="AC3" s="13"/>
      <c r="AD3" s="13"/>
      <c r="AE3" s="13"/>
      <c r="AG3" s="13"/>
      <c r="AH3" s="13"/>
      <c r="AI3" s="13"/>
      <c r="AJ3" s="13"/>
      <c r="AK3" s="13"/>
      <c r="AL3" s="13"/>
      <c r="AM3" s="13"/>
      <c r="AO3" s="13"/>
      <c r="AP3" s="13"/>
      <c r="AQ3" s="13"/>
      <c r="AR3" s="13"/>
      <c r="AS3" s="13"/>
      <c r="AT3" s="13"/>
      <c r="AU3" s="13"/>
      <c r="AW3" s="13"/>
      <c r="AX3" s="13"/>
      <c r="AY3" s="13"/>
      <c r="BA3" s="13"/>
      <c r="BB3" s="13"/>
      <c r="BC3" s="13"/>
      <c r="BE3" s="13"/>
      <c r="BF3" s="16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6"/>
      <c r="CD3" s="13"/>
      <c r="CE3" s="13"/>
      <c r="CF3" s="13"/>
      <c r="CG3" s="13"/>
      <c r="CH3" s="13"/>
      <c r="CI3" s="13"/>
      <c r="CJ3" s="13"/>
      <c r="CK3" s="13"/>
      <c r="CL3" s="16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6"/>
    </row>
    <row r="4" spans="1:104" s="9" customFormat="1" ht="24" customHeight="1">
      <c r="A4" s="130" t="s">
        <v>3</v>
      </c>
      <c r="B4" s="131"/>
      <c r="C4" s="136" t="s">
        <v>0</v>
      </c>
      <c r="D4" s="139" t="s">
        <v>84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93" t="s">
        <v>104</v>
      </c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86" t="s">
        <v>129</v>
      </c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8"/>
      <c r="CD4" s="82" t="s">
        <v>135</v>
      </c>
      <c r="CE4" s="82"/>
      <c r="CF4" s="82"/>
      <c r="CG4" s="82"/>
      <c r="CH4" s="82"/>
      <c r="CI4" s="82"/>
      <c r="CJ4" s="82"/>
      <c r="CK4" s="82"/>
      <c r="CL4" s="82"/>
      <c r="CM4" s="64" t="s">
        <v>144</v>
      </c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</row>
    <row r="5" spans="1:104" s="9" customFormat="1" ht="24" customHeight="1">
      <c r="A5" s="132"/>
      <c r="B5" s="133"/>
      <c r="C5" s="137"/>
      <c r="D5" s="140" t="s">
        <v>85</v>
      </c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2"/>
      <c r="S5" s="125" t="s">
        <v>128</v>
      </c>
      <c r="T5" s="94" t="s">
        <v>191</v>
      </c>
      <c r="U5" s="95"/>
      <c r="V5" s="94" t="s">
        <v>106</v>
      </c>
      <c r="W5" s="95"/>
      <c r="X5" s="95"/>
      <c r="Y5" s="96"/>
      <c r="Z5" s="94" t="s">
        <v>109</v>
      </c>
      <c r="AA5" s="95"/>
      <c r="AB5" s="95"/>
      <c r="AC5" s="96"/>
      <c r="AD5" s="94" t="s">
        <v>111</v>
      </c>
      <c r="AE5" s="95"/>
      <c r="AF5" s="95"/>
      <c r="AG5" s="96"/>
      <c r="AH5" s="100" t="s">
        <v>192</v>
      </c>
      <c r="AI5" s="100"/>
      <c r="AJ5" s="100" t="s">
        <v>114</v>
      </c>
      <c r="AK5" s="100"/>
      <c r="AL5" s="94" t="s">
        <v>116</v>
      </c>
      <c r="AM5" s="95"/>
      <c r="AN5" s="95"/>
      <c r="AO5" s="96"/>
      <c r="AP5" s="100" t="s">
        <v>119</v>
      </c>
      <c r="AQ5" s="100"/>
      <c r="AR5" s="100" t="s">
        <v>120</v>
      </c>
      <c r="AS5" s="100"/>
      <c r="AT5" s="105" t="s">
        <v>122</v>
      </c>
      <c r="AU5" s="106"/>
      <c r="AV5" s="106"/>
      <c r="AW5" s="107"/>
      <c r="AX5" s="94" t="s">
        <v>124</v>
      </c>
      <c r="AY5" s="95"/>
      <c r="AZ5" s="95"/>
      <c r="BA5" s="96"/>
      <c r="BB5" s="100" t="s">
        <v>126</v>
      </c>
      <c r="BC5" s="100"/>
      <c r="BD5" s="100"/>
      <c r="BE5" s="100"/>
      <c r="BF5" s="90" t="s">
        <v>128</v>
      </c>
      <c r="BG5" s="53" t="s">
        <v>130</v>
      </c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3" t="s">
        <v>133</v>
      </c>
      <c r="BV5" s="54"/>
      <c r="BW5" s="54"/>
      <c r="BX5" s="54"/>
      <c r="BY5" s="54"/>
      <c r="BZ5" s="54"/>
      <c r="CA5" s="54"/>
      <c r="CB5" s="55"/>
      <c r="CC5" s="83" t="s">
        <v>128</v>
      </c>
      <c r="CD5" s="59" t="s">
        <v>136</v>
      </c>
      <c r="CE5" s="60"/>
      <c r="CF5" s="59" t="s">
        <v>138</v>
      </c>
      <c r="CG5" s="60"/>
      <c r="CH5" s="59" t="s">
        <v>140</v>
      </c>
      <c r="CI5" s="60"/>
      <c r="CJ5" s="59" t="s">
        <v>142</v>
      </c>
      <c r="CK5" s="60"/>
      <c r="CL5" s="79" t="s">
        <v>128</v>
      </c>
      <c r="CM5" s="71" t="s">
        <v>145</v>
      </c>
      <c r="CN5" s="71"/>
      <c r="CO5" s="71"/>
      <c r="CP5" s="71" t="s">
        <v>147</v>
      </c>
      <c r="CQ5" s="71"/>
      <c r="CR5" s="65" t="s">
        <v>149</v>
      </c>
      <c r="CS5" s="66"/>
      <c r="CT5" s="66"/>
      <c r="CU5" s="66"/>
      <c r="CV5" s="66"/>
      <c r="CW5" s="66"/>
      <c r="CX5" s="66"/>
      <c r="CY5" s="67"/>
      <c r="CZ5" s="72" t="s">
        <v>128</v>
      </c>
    </row>
    <row r="6" spans="1:104" ht="50.25" customHeight="1">
      <c r="A6" s="132"/>
      <c r="B6" s="133"/>
      <c r="C6" s="137"/>
      <c r="D6" s="111" t="s">
        <v>101</v>
      </c>
      <c r="E6" s="113"/>
      <c r="F6" s="48" t="s">
        <v>102</v>
      </c>
      <c r="G6" s="49"/>
      <c r="H6" s="63"/>
      <c r="I6" s="121" t="s">
        <v>100</v>
      </c>
      <c r="J6" s="122"/>
      <c r="K6" s="48" t="s">
        <v>103</v>
      </c>
      <c r="L6" s="49"/>
      <c r="M6" s="49"/>
      <c r="N6" s="49"/>
      <c r="O6" s="49"/>
      <c r="P6" s="49"/>
      <c r="Q6" s="49"/>
      <c r="R6" s="63"/>
      <c r="S6" s="126"/>
      <c r="T6" s="97"/>
      <c r="U6" s="98"/>
      <c r="V6" s="97"/>
      <c r="W6" s="98"/>
      <c r="X6" s="98"/>
      <c r="Y6" s="99"/>
      <c r="Z6" s="97"/>
      <c r="AA6" s="98"/>
      <c r="AB6" s="98"/>
      <c r="AC6" s="99"/>
      <c r="AD6" s="97"/>
      <c r="AE6" s="98"/>
      <c r="AF6" s="98"/>
      <c r="AG6" s="99"/>
      <c r="AH6" s="100"/>
      <c r="AI6" s="100"/>
      <c r="AJ6" s="100"/>
      <c r="AK6" s="100"/>
      <c r="AL6" s="97"/>
      <c r="AM6" s="98"/>
      <c r="AN6" s="98"/>
      <c r="AO6" s="99"/>
      <c r="AP6" s="100"/>
      <c r="AQ6" s="100"/>
      <c r="AR6" s="100"/>
      <c r="AS6" s="100"/>
      <c r="AT6" s="108"/>
      <c r="AU6" s="109"/>
      <c r="AV6" s="109"/>
      <c r="AW6" s="110"/>
      <c r="AX6" s="97"/>
      <c r="AY6" s="98"/>
      <c r="AZ6" s="98"/>
      <c r="BA6" s="99"/>
      <c r="BB6" s="100"/>
      <c r="BC6" s="100"/>
      <c r="BD6" s="100"/>
      <c r="BE6" s="100"/>
      <c r="BF6" s="91"/>
      <c r="BG6" s="56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6"/>
      <c r="BV6" s="57"/>
      <c r="BW6" s="57"/>
      <c r="BX6" s="57"/>
      <c r="BY6" s="57"/>
      <c r="BZ6" s="57"/>
      <c r="CA6" s="57"/>
      <c r="CB6" s="58"/>
      <c r="CC6" s="84"/>
      <c r="CD6" s="61"/>
      <c r="CE6" s="62"/>
      <c r="CF6" s="61"/>
      <c r="CG6" s="62"/>
      <c r="CH6" s="61"/>
      <c r="CI6" s="62"/>
      <c r="CJ6" s="61"/>
      <c r="CK6" s="62"/>
      <c r="CL6" s="80"/>
      <c r="CM6" s="71"/>
      <c r="CN6" s="71"/>
      <c r="CO6" s="71"/>
      <c r="CP6" s="71"/>
      <c r="CQ6" s="71"/>
      <c r="CR6" s="68"/>
      <c r="CS6" s="69"/>
      <c r="CT6" s="69"/>
      <c r="CU6" s="69"/>
      <c r="CV6" s="69"/>
      <c r="CW6" s="69"/>
      <c r="CX6" s="69"/>
      <c r="CY6" s="70"/>
      <c r="CZ6" s="72"/>
    </row>
    <row r="7" spans="1:104" ht="106.5" customHeight="1">
      <c r="A7" s="132"/>
      <c r="B7" s="133"/>
      <c r="C7" s="137"/>
      <c r="D7" s="111" t="s">
        <v>97</v>
      </c>
      <c r="E7" s="113"/>
      <c r="F7" s="48" t="s">
        <v>96</v>
      </c>
      <c r="G7" s="49"/>
      <c r="H7" s="63"/>
      <c r="I7" s="123"/>
      <c r="J7" s="124"/>
      <c r="K7" s="48" t="s">
        <v>87</v>
      </c>
      <c r="L7" s="49"/>
      <c r="M7" s="49"/>
      <c r="N7" s="49"/>
      <c r="O7" s="49"/>
      <c r="P7" s="49"/>
      <c r="Q7" s="49"/>
      <c r="R7" s="63"/>
      <c r="S7" s="126"/>
      <c r="T7" s="48" t="s">
        <v>105</v>
      </c>
      <c r="U7" s="49"/>
      <c r="V7" s="48" t="s">
        <v>107</v>
      </c>
      <c r="W7" s="49"/>
      <c r="X7" s="49"/>
      <c r="Y7" s="63"/>
      <c r="Z7" s="48" t="s">
        <v>110</v>
      </c>
      <c r="AA7" s="49"/>
      <c r="AB7" s="49"/>
      <c r="AC7" s="63"/>
      <c r="AD7" s="48" t="s">
        <v>112</v>
      </c>
      <c r="AE7" s="49"/>
      <c r="AF7" s="49"/>
      <c r="AG7" s="63"/>
      <c r="AH7" s="73" t="s">
        <v>113</v>
      </c>
      <c r="AI7" s="73"/>
      <c r="AJ7" s="73" t="s">
        <v>115</v>
      </c>
      <c r="AK7" s="73"/>
      <c r="AL7" s="48" t="s">
        <v>117</v>
      </c>
      <c r="AM7" s="49"/>
      <c r="AN7" s="49"/>
      <c r="AO7" s="63"/>
      <c r="AP7" s="73" t="s">
        <v>118</v>
      </c>
      <c r="AQ7" s="73"/>
      <c r="AR7" s="73" t="s">
        <v>121</v>
      </c>
      <c r="AS7" s="73"/>
      <c r="AT7" s="111" t="s">
        <v>123</v>
      </c>
      <c r="AU7" s="112"/>
      <c r="AV7" s="112"/>
      <c r="AW7" s="113"/>
      <c r="AX7" s="48" t="s">
        <v>125</v>
      </c>
      <c r="AY7" s="49"/>
      <c r="AZ7" s="49"/>
      <c r="BA7" s="63"/>
      <c r="BB7" s="101" t="s">
        <v>127</v>
      </c>
      <c r="BC7" s="102"/>
      <c r="BD7" s="102"/>
      <c r="BE7" s="103"/>
      <c r="BF7" s="91"/>
      <c r="BG7" s="48" t="s">
        <v>131</v>
      </c>
      <c r="BH7" s="49"/>
      <c r="BI7" s="49"/>
      <c r="BJ7" s="49"/>
      <c r="BK7" s="49"/>
      <c r="BL7" s="49"/>
      <c r="BM7" s="49"/>
      <c r="BN7" s="63"/>
      <c r="BO7" s="48" t="s">
        <v>132</v>
      </c>
      <c r="BP7" s="49"/>
      <c r="BQ7" s="49"/>
      <c r="BR7" s="49"/>
      <c r="BS7" s="49"/>
      <c r="BT7" s="49"/>
      <c r="BU7" s="48" t="s">
        <v>134</v>
      </c>
      <c r="BV7" s="49"/>
      <c r="BW7" s="49"/>
      <c r="BX7" s="49"/>
      <c r="BY7" s="49"/>
      <c r="BZ7" s="49"/>
      <c r="CA7" s="49"/>
      <c r="CB7" s="63"/>
      <c r="CC7" s="84"/>
      <c r="CD7" s="48" t="s">
        <v>137</v>
      </c>
      <c r="CE7" s="49"/>
      <c r="CF7" s="48" t="s">
        <v>139</v>
      </c>
      <c r="CG7" s="49"/>
      <c r="CH7" s="48" t="s">
        <v>141</v>
      </c>
      <c r="CI7" s="49"/>
      <c r="CJ7" s="48" t="s">
        <v>143</v>
      </c>
      <c r="CK7" s="49"/>
      <c r="CL7" s="80"/>
      <c r="CM7" s="73" t="s">
        <v>146</v>
      </c>
      <c r="CN7" s="73"/>
      <c r="CO7" s="73"/>
      <c r="CP7" s="73" t="s">
        <v>148</v>
      </c>
      <c r="CQ7" s="73"/>
      <c r="CR7" s="48" t="s">
        <v>150</v>
      </c>
      <c r="CS7" s="49"/>
      <c r="CT7" s="49"/>
      <c r="CU7" s="49"/>
      <c r="CV7" s="49"/>
      <c r="CW7" s="49"/>
      <c r="CX7" s="49"/>
      <c r="CY7" s="63"/>
      <c r="CZ7" s="72"/>
    </row>
    <row r="8" spans="1:104" ht="24" customHeight="1">
      <c r="A8" s="132"/>
      <c r="B8" s="133"/>
      <c r="C8" s="137"/>
      <c r="D8" s="1" t="s">
        <v>1</v>
      </c>
      <c r="E8" s="17" t="s">
        <v>2</v>
      </c>
      <c r="F8" s="45" t="s">
        <v>1</v>
      </c>
      <c r="G8" s="47"/>
      <c r="H8" s="17" t="s">
        <v>2</v>
      </c>
      <c r="I8" s="17" t="s">
        <v>1</v>
      </c>
      <c r="J8" s="17" t="s">
        <v>2</v>
      </c>
      <c r="K8" s="104" t="s">
        <v>1</v>
      </c>
      <c r="L8" s="104"/>
      <c r="M8" s="104"/>
      <c r="N8" s="104"/>
      <c r="O8" s="45" t="s">
        <v>2</v>
      </c>
      <c r="P8" s="46"/>
      <c r="Q8" s="46"/>
      <c r="R8" s="47"/>
      <c r="S8" s="126"/>
      <c r="T8" s="17" t="s">
        <v>1</v>
      </c>
      <c r="U8" s="17" t="s">
        <v>2</v>
      </c>
      <c r="V8" s="17" t="s">
        <v>1</v>
      </c>
      <c r="W8" s="45" t="s">
        <v>2</v>
      </c>
      <c r="X8" s="46"/>
      <c r="Y8" s="47"/>
      <c r="Z8" s="17" t="s">
        <v>1</v>
      </c>
      <c r="AA8" s="45" t="s">
        <v>2</v>
      </c>
      <c r="AB8" s="46"/>
      <c r="AC8" s="47"/>
      <c r="AD8" s="17" t="s">
        <v>1</v>
      </c>
      <c r="AE8" s="45" t="s">
        <v>2</v>
      </c>
      <c r="AF8" s="46"/>
      <c r="AG8" s="47"/>
      <c r="AH8" s="17" t="s">
        <v>1</v>
      </c>
      <c r="AI8" s="30" t="s">
        <v>2</v>
      </c>
      <c r="AJ8" s="17" t="s">
        <v>1</v>
      </c>
      <c r="AK8" s="30" t="s">
        <v>2</v>
      </c>
      <c r="AL8" s="17" t="s">
        <v>1</v>
      </c>
      <c r="AM8" s="45" t="s">
        <v>2</v>
      </c>
      <c r="AN8" s="46"/>
      <c r="AO8" s="47"/>
      <c r="AP8" s="17" t="s">
        <v>1</v>
      </c>
      <c r="AQ8" s="30" t="s">
        <v>2</v>
      </c>
      <c r="AR8" s="17" t="s">
        <v>1</v>
      </c>
      <c r="AS8" s="30" t="s">
        <v>2</v>
      </c>
      <c r="AT8" s="17" t="s">
        <v>1</v>
      </c>
      <c r="AU8" s="114" t="s">
        <v>2</v>
      </c>
      <c r="AV8" s="115"/>
      <c r="AW8" s="116"/>
      <c r="AX8" s="17" t="s">
        <v>1</v>
      </c>
      <c r="AY8" s="45" t="s">
        <v>2</v>
      </c>
      <c r="AZ8" s="46"/>
      <c r="BA8" s="47"/>
      <c r="BB8" s="17" t="s">
        <v>1</v>
      </c>
      <c r="BC8" s="104" t="s">
        <v>2</v>
      </c>
      <c r="BD8" s="104"/>
      <c r="BE8" s="104"/>
      <c r="BF8" s="91"/>
      <c r="BG8" s="45" t="s">
        <v>1</v>
      </c>
      <c r="BH8" s="46"/>
      <c r="BI8" s="46"/>
      <c r="BJ8" s="46"/>
      <c r="BK8" s="47"/>
      <c r="BL8" s="45" t="s">
        <v>2</v>
      </c>
      <c r="BM8" s="46"/>
      <c r="BN8" s="47"/>
      <c r="BO8" s="45" t="s">
        <v>1</v>
      </c>
      <c r="BP8" s="46"/>
      <c r="BQ8" s="46"/>
      <c r="BR8" s="46"/>
      <c r="BS8" s="47"/>
      <c r="BT8" s="29" t="s">
        <v>2</v>
      </c>
      <c r="BU8" s="40" t="s">
        <v>1</v>
      </c>
      <c r="BV8" s="41"/>
      <c r="BW8" s="41"/>
      <c r="BX8" s="41"/>
      <c r="BY8" s="42"/>
      <c r="BZ8" s="45" t="s">
        <v>2</v>
      </c>
      <c r="CA8" s="46"/>
      <c r="CB8" s="47"/>
      <c r="CC8" s="84"/>
      <c r="CD8" s="17" t="s">
        <v>1</v>
      </c>
      <c r="CE8" s="29" t="s">
        <v>2</v>
      </c>
      <c r="CF8" s="17" t="s">
        <v>1</v>
      </c>
      <c r="CG8" s="29" t="s">
        <v>2</v>
      </c>
      <c r="CH8" s="17" t="s">
        <v>1</v>
      </c>
      <c r="CI8" s="29" t="s">
        <v>2</v>
      </c>
      <c r="CJ8" s="17" t="s">
        <v>1</v>
      </c>
      <c r="CK8" s="29" t="s">
        <v>2</v>
      </c>
      <c r="CL8" s="80"/>
      <c r="CM8" s="45" t="s">
        <v>1</v>
      </c>
      <c r="CN8" s="47"/>
      <c r="CO8" s="30" t="s">
        <v>2</v>
      </c>
      <c r="CP8" s="30" t="s">
        <v>1</v>
      </c>
      <c r="CQ8" s="30" t="s">
        <v>2</v>
      </c>
      <c r="CR8" s="45" t="s">
        <v>1</v>
      </c>
      <c r="CS8" s="46"/>
      <c r="CT8" s="46"/>
      <c r="CU8" s="47"/>
      <c r="CV8" s="45" t="s">
        <v>2</v>
      </c>
      <c r="CW8" s="46"/>
      <c r="CX8" s="46"/>
      <c r="CY8" s="47"/>
      <c r="CZ8" s="72"/>
    </row>
    <row r="9" spans="1:104" ht="24" customHeight="1">
      <c r="A9" s="132"/>
      <c r="B9" s="133"/>
      <c r="C9" s="137"/>
      <c r="D9" s="76" t="s">
        <v>98</v>
      </c>
      <c r="E9" s="50" t="s">
        <v>93</v>
      </c>
      <c r="F9" s="50" t="s">
        <v>88</v>
      </c>
      <c r="G9" s="50" t="s">
        <v>89</v>
      </c>
      <c r="H9" s="50" t="s">
        <v>93</v>
      </c>
      <c r="I9" s="143" t="s">
        <v>90</v>
      </c>
      <c r="J9" s="51" t="s">
        <v>94</v>
      </c>
      <c r="K9" s="50" t="s">
        <v>88</v>
      </c>
      <c r="L9" s="50" t="s">
        <v>89</v>
      </c>
      <c r="M9" s="50" t="s">
        <v>90</v>
      </c>
      <c r="N9" s="50" t="s">
        <v>99</v>
      </c>
      <c r="O9" s="50" t="s">
        <v>181</v>
      </c>
      <c r="P9" s="50" t="s">
        <v>94</v>
      </c>
      <c r="Q9" s="50"/>
      <c r="R9" s="51" t="s">
        <v>151</v>
      </c>
      <c r="S9" s="126"/>
      <c r="T9" s="50" t="s">
        <v>194</v>
      </c>
      <c r="U9" s="50" t="s">
        <v>181</v>
      </c>
      <c r="V9" s="50" t="s">
        <v>194</v>
      </c>
      <c r="W9" s="50" t="s">
        <v>181</v>
      </c>
      <c r="X9" s="50" t="s">
        <v>182</v>
      </c>
      <c r="Y9" s="51" t="s">
        <v>151</v>
      </c>
      <c r="Z9" s="50" t="s">
        <v>108</v>
      </c>
      <c r="AA9" s="50" t="s">
        <v>181</v>
      </c>
      <c r="AB9" s="50" t="s">
        <v>182</v>
      </c>
      <c r="AC9" s="51" t="s">
        <v>151</v>
      </c>
      <c r="AD9" s="50" t="s">
        <v>194</v>
      </c>
      <c r="AE9" s="50" t="s">
        <v>181</v>
      </c>
      <c r="AF9" s="50" t="s">
        <v>182</v>
      </c>
      <c r="AG9" s="51" t="s">
        <v>151</v>
      </c>
      <c r="AH9" s="50" t="s">
        <v>108</v>
      </c>
      <c r="AI9" s="50" t="s">
        <v>181</v>
      </c>
      <c r="AJ9" s="50" t="s">
        <v>195</v>
      </c>
      <c r="AK9" s="50" t="s">
        <v>181</v>
      </c>
      <c r="AL9" s="50" t="s">
        <v>194</v>
      </c>
      <c r="AM9" s="50" t="s">
        <v>181</v>
      </c>
      <c r="AN9" s="50" t="s">
        <v>182</v>
      </c>
      <c r="AO9" s="51" t="s">
        <v>151</v>
      </c>
      <c r="AP9" s="50" t="s">
        <v>193</v>
      </c>
      <c r="AQ9" s="50" t="s">
        <v>181</v>
      </c>
      <c r="AR9" s="50" t="s">
        <v>194</v>
      </c>
      <c r="AS9" s="50" t="s">
        <v>181</v>
      </c>
      <c r="AT9" s="50" t="s">
        <v>194</v>
      </c>
      <c r="AU9" s="50" t="s">
        <v>181</v>
      </c>
      <c r="AV9" s="50" t="s">
        <v>182</v>
      </c>
      <c r="AW9" s="51" t="s">
        <v>151</v>
      </c>
      <c r="AX9" s="50" t="s">
        <v>194</v>
      </c>
      <c r="AY9" s="50" t="s">
        <v>181</v>
      </c>
      <c r="AZ9" s="50" t="s">
        <v>182</v>
      </c>
      <c r="BA9" s="51" t="s">
        <v>151</v>
      </c>
      <c r="BB9" s="50" t="s">
        <v>194</v>
      </c>
      <c r="BC9" s="50" t="s">
        <v>181</v>
      </c>
      <c r="BD9" s="50" t="s">
        <v>182</v>
      </c>
      <c r="BE9" s="51" t="s">
        <v>151</v>
      </c>
      <c r="BF9" s="91"/>
      <c r="BG9" s="43" t="s">
        <v>95</v>
      </c>
      <c r="BH9" s="43" t="s">
        <v>188</v>
      </c>
      <c r="BI9" s="43" t="s">
        <v>189</v>
      </c>
      <c r="BJ9" s="43" t="s">
        <v>186</v>
      </c>
      <c r="BK9" s="43" t="s">
        <v>190</v>
      </c>
      <c r="BL9" s="50" t="s">
        <v>93</v>
      </c>
      <c r="BM9" s="50" t="s">
        <v>182</v>
      </c>
      <c r="BN9" s="51" t="s">
        <v>151</v>
      </c>
      <c r="BO9" s="43" t="s">
        <v>95</v>
      </c>
      <c r="BP9" s="43" t="s">
        <v>188</v>
      </c>
      <c r="BQ9" s="43" t="s">
        <v>189</v>
      </c>
      <c r="BR9" s="43" t="s">
        <v>186</v>
      </c>
      <c r="BS9" s="43" t="s">
        <v>190</v>
      </c>
      <c r="BT9" s="89" t="s">
        <v>93</v>
      </c>
      <c r="BU9" s="38" t="s">
        <v>95</v>
      </c>
      <c r="BV9" s="38" t="s">
        <v>187</v>
      </c>
      <c r="BW9" s="38" t="s">
        <v>186</v>
      </c>
      <c r="BX9" s="38" t="s">
        <v>185</v>
      </c>
      <c r="BY9" s="38" t="s">
        <v>184</v>
      </c>
      <c r="BZ9" s="50" t="s">
        <v>93</v>
      </c>
      <c r="CA9" s="50" t="s">
        <v>182</v>
      </c>
      <c r="CB9" s="51" t="s">
        <v>151</v>
      </c>
      <c r="CC9" s="84"/>
      <c r="CD9" s="50" t="s">
        <v>108</v>
      </c>
      <c r="CE9" s="50" t="s">
        <v>181</v>
      </c>
      <c r="CF9" s="50" t="s">
        <v>108</v>
      </c>
      <c r="CG9" s="50" t="s">
        <v>181</v>
      </c>
      <c r="CH9" s="50" t="s">
        <v>108</v>
      </c>
      <c r="CI9" s="50" t="s">
        <v>181</v>
      </c>
      <c r="CJ9" s="50" t="s">
        <v>108</v>
      </c>
      <c r="CK9" s="50" t="s">
        <v>181</v>
      </c>
      <c r="CL9" s="80"/>
      <c r="CM9" s="50" t="s">
        <v>153</v>
      </c>
      <c r="CN9" s="43" t="s">
        <v>154</v>
      </c>
      <c r="CO9" s="50" t="s">
        <v>93</v>
      </c>
      <c r="CP9" s="50" t="s">
        <v>155</v>
      </c>
      <c r="CQ9" s="50" t="s">
        <v>93</v>
      </c>
      <c r="CR9" s="74" t="s">
        <v>176</v>
      </c>
      <c r="CS9" s="74" t="s">
        <v>177</v>
      </c>
      <c r="CT9" s="76" t="s">
        <v>180</v>
      </c>
      <c r="CU9" s="77" t="s">
        <v>99</v>
      </c>
      <c r="CV9" s="50" t="s">
        <v>93</v>
      </c>
      <c r="CW9" s="15" t="s">
        <v>179</v>
      </c>
      <c r="CX9" s="50" t="s">
        <v>183</v>
      </c>
      <c r="CY9" s="51" t="s">
        <v>151</v>
      </c>
      <c r="CZ9" s="72"/>
    </row>
    <row r="10" spans="1:104" ht="84">
      <c r="A10" s="134"/>
      <c r="B10" s="135"/>
      <c r="C10" s="138"/>
      <c r="D10" s="77"/>
      <c r="E10" s="50"/>
      <c r="F10" s="50"/>
      <c r="G10" s="50"/>
      <c r="H10" s="50"/>
      <c r="I10" s="144"/>
      <c r="J10" s="52"/>
      <c r="K10" s="50"/>
      <c r="L10" s="50"/>
      <c r="M10" s="50"/>
      <c r="N10" s="50"/>
      <c r="O10" s="50"/>
      <c r="P10" s="15" t="s">
        <v>91</v>
      </c>
      <c r="Q10" s="15" t="s">
        <v>92</v>
      </c>
      <c r="R10" s="52"/>
      <c r="S10" s="127"/>
      <c r="T10" s="50"/>
      <c r="U10" s="50"/>
      <c r="V10" s="50"/>
      <c r="W10" s="50"/>
      <c r="X10" s="50"/>
      <c r="Y10" s="52"/>
      <c r="Z10" s="50"/>
      <c r="AA10" s="50"/>
      <c r="AB10" s="50"/>
      <c r="AC10" s="52"/>
      <c r="AD10" s="50"/>
      <c r="AE10" s="50"/>
      <c r="AF10" s="50"/>
      <c r="AG10" s="52"/>
      <c r="AH10" s="50"/>
      <c r="AI10" s="50"/>
      <c r="AJ10" s="50"/>
      <c r="AK10" s="50"/>
      <c r="AL10" s="50"/>
      <c r="AM10" s="50"/>
      <c r="AN10" s="50"/>
      <c r="AO10" s="52"/>
      <c r="AP10" s="50"/>
      <c r="AQ10" s="50"/>
      <c r="AR10" s="50"/>
      <c r="AS10" s="50"/>
      <c r="AT10" s="50"/>
      <c r="AU10" s="50"/>
      <c r="AV10" s="50"/>
      <c r="AW10" s="52"/>
      <c r="AX10" s="50"/>
      <c r="AY10" s="50"/>
      <c r="AZ10" s="50"/>
      <c r="BA10" s="52"/>
      <c r="BB10" s="50"/>
      <c r="BC10" s="50"/>
      <c r="BD10" s="50"/>
      <c r="BE10" s="52"/>
      <c r="BF10" s="92"/>
      <c r="BG10" s="44"/>
      <c r="BH10" s="44"/>
      <c r="BI10" s="44"/>
      <c r="BJ10" s="44"/>
      <c r="BK10" s="44"/>
      <c r="BL10" s="50"/>
      <c r="BM10" s="50"/>
      <c r="BN10" s="52"/>
      <c r="BO10" s="44"/>
      <c r="BP10" s="44"/>
      <c r="BQ10" s="44"/>
      <c r="BR10" s="44"/>
      <c r="BS10" s="44"/>
      <c r="BT10" s="89"/>
      <c r="BU10" s="39"/>
      <c r="BV10" s="39"/>
      <c r="BW10" s="39"/>
      <c r="BX10" s="39"/>
      <c r="BY10" s="39"/>
      <c r="BZ10" s="50"/>
      <c r="CA10" s="50"/>
      <c r="CB10" s="52"/>
      <c r="CC10" s="85"/>
      <c r="CD10" s="50"/>
      <c r="CE10" s="50"/>
      <c r="CF10" s="50"/>
      <c r="CG10" s="50"/>
      <c r="CH10" s="50"/>
      <c r="CI10" s="50"/>
      <c r="CJ10" s="50"/>
      <c r="CK10" s="50"/>
      <c r="CL10" s="81"/>
      <c r="CM10" s="50"/>
      <c r="CN10" s="44"/>
      <c r="CO10" s="50"/>
      <c r="CP10" s="50"/>
      <c r="CQ10" s="50"/>
      <c r="CR10" s="75"/>
      <c r="CS10" s="75"/>
      <c r="CT10" s="77"/>
      <c r="CU10" s="78"/>
      <c r="CV10" s="50"/>
      <c r="CW10" s="15" t="s">
        <v>178</v>
      </c>
      <c r="CX10" s="50"/>
      <c r="CY10" s="52"/>
      <c r="CZ10" s="72"/>
    </row>
    <row r="11" spans="1:104" s="10" customFormat="1" ht="21.75" thickBot="1">
      <c r="A11" s="128" t="s">
        <v>0</v>
      </c>
      <c r="B11" s="129"/>
      <c r="C11" s="24">
        <f>C12+C91</f>
        <v>649021873.5999999</v>
      </c>
      <c r="D11" s="24">
        <f t="shared" ref="D11:AB11" si="0">D12+D91</f>
        <v>0</v>
      </c>
      <c r="E11" s="24">
        <f t="shared" si="0"/>
        <v>0</v>
      </c>
      <c r="F11" s="25">
        <f t="shared" ref="F11" si="1">F12+F91</f>
        <v>7433</v>
      </c>
      <c r="G11" s="25">
        <f t="shared" ref="G11" si="2">G12+G91</f>
        <v>3910</v>
      </c>
      <c r="H11" s="24">
        <f t="shared" si="0"/>
        <v>9231600</v>
      </c>
      <c r="I11" s="24">
        <f t="shared" si="0"/>
        <v>0</v>
      </c>
      <c r="J11" s="24">
        <f t="shared" si="0"/>
        <v>0</v>
      </c>
      <c r="K11" s="25">
        <f t="shared" si="0"/>
        <v>7433</v>
      </c>
      <c r="L11" s="25">
        <f t="shared" si="0"/>
        <v>3910</v>
      </c>
      <c r="M11" s="25">
        <f t="shared" si="0"/>
        <v>56</v>
      </c>
      <c r="N11" s="24">
        <f t="shared" si="0"/>
        <v>47</v>
      </c>
      <c r="O11" s="25">
        <f t="shared" si="0"/>
        <v>236344800</v>
      </c>
      <c r="P11" s="24">
        <f t="shared" si="0"/>
        <v>36408400</v>
      </c>
      <c r="Q11" s="24">
        <f t="shared" si="0"/>
        <v>110217300</v>
      </c>
      <c r="R11" s="25">
        <f>R12+R91</f>
        <v>382970500</v>
      </c>
      <c r="S11" s="25">
        <f>S12+S91</f>
        <v>392202100</v>
      </c>
      <c r="T11" s="24">
        <f t="shared" si="0"/>
        <v>85</v>
      </c>
      <c r="U11" s="24">
        <f t="shared" si="0"/>
        <v>2534600</v>
      </c>
      <c r="V11" s="24">
        <f t="shared" ref="V11:W11" si="3">V12+V91</f>
        <v>62</v>
      </c>
      <c r="W11" s="24">
        <f t="shared" si="3"/>
        <v>658720</v>
      </c>
      <c r="X11" s="24">
        <f t="shared" ref="X11" si="4">X12+X91</f>
        <v>0</v>
      </c>
      <c r="Y11" s="25">
        <f>Y12+Y91</f>
        <v>658720</v>
      </c>
      <c r="Z11" s="24">
        <f t="shared" si="0"/>
        <v>130</v>
      </c>
      <c r="AA11" s="24">
        <f t="shared" si="0"/>
        <v>582400</v>
      </c>
      <c r="AB11" s="24">
        <f t="shared" si="0"/>
        <v>5060700</v>
      </c>
      <c r="AC11" s="25">
        <f>AC12+AC91</f>
        <v>5643100</v>
      </c>
      <c r="AD11" s="24">
        <f t="shared" ref="AD11:AF11" si="5">AD12+AD91</f>
        <v>177</v>
      </c>
      <c r="AE11" s="24">
        <f t="shared" ref="AE11" si="6">AE12+AE91</f>
        <v>3586020</v>
      </c>
      <c r="AF11" s="24">
        <f t="shared" si="5"/>
        <v>15081300</v>
      </c>
      <c r="AG11" s="25">
        <f>AG12+AG91</f>
        <v>18667320</v>
      </c>
      <c r="AH11" s="24">
        <f t="shared" ref="AH11" si="7">AH12+AH91</f>
        <v>668</v>
      </c>
      <c r="AI11" s="24">
        <f t="shared" ref="AI11" si="8">AI12+AI91</f>
        <v>14065300</v>
      </c>
      <c r="AJ11" s="24">
        <f t="shared" ref="AJ11" si="9">AJ12+AJ91</f>
        <v>472</v>
      </c>
      <c r="AK11" s="24">
        <f t="shared" ref="AK11" si="10">AK12+AK91</f>
        <v>1044360</v>
      </c>
      <c r="AL11" s="24">
        <f t="shared" ref="AL11" si="11">AL12+AL91</f>
        <v>100</v>
      </c>
      <c r="AM11" s="24">
        <f t="shared" ref="AM11" si="12">AM12+AM91</f>
        <v>969500</v>
      </c>
      <c r="AN11" s="24">
        <f t="shared" ref="AN11" si="13">AN12+AN91</f>
        <v>136014700</v>
      </c>
      <c r="AO11" s="25">
        <f>AO12+AO91</f>
        <v>136984200</v>
      </c>
      <c r="AP11" s="24">
        <f t="shared" ref="AP11" si="14">AP12+AP91</f>
        <v>2280</v>
      </c>
      <c r="AQ11" s="24">
        <f t="shared" ref="AQ11" si="15">AQ12+AQ91</f>
        <v>2740560</v>
      </c>
      <c r="AR11" s="24">
        <f t="shared" ref="AR11" si="16">AR12+AR91</f>
        <v>73</v>
      </c>
      <c r="AS11" s="24">
        <f t="shared" ref="AS11" si="17">AS12+AS91</f>
        <v>1626440</v>
      </c>
      <c r="AT11" s="24">
        <f t="shared" ref="AT11" si="18">AT12+AT91</f>
        <v>150</v>
      </c>
      <c r="AU11" s="24">
        <f t="shared" ref="AU11" si="19">AU12+AU91</f>
        <v>451500</v>
      </c>
      <c r="AV11" s="24">
        <f t="shared" ref="AV11" si="20">AV12+AV91</f>
        <v>11000900</v>
      </c>
      <c r="AW11" s="25">
        <f>AW12+AW91</f>
        <v>11452400</v>
      </c>
      <c r="AX11" s="24">
        <f t="shared" ref="AX11" si="21">AX12+AX91</f>
        <v>20</v>
      </c>
      <c r="AY11" s="24">
        <f t="shared" ref="AY11" si="22">AY12+AY91</f>
        <v>715200</v>
      </c>
      <c r="AZ11" s="24">
        <f t="shared" ref="AZ11" si="23">AZ12+AZ91</f>
        <v>16322300</v>
      </c>
      <c r="BA11" s="25">
        <f>BA12+BA91</f>
        <v>17037500</v>
      </c>
      <c r="BB11" s="24">
        <f t="shared" ref="BB11" si="24">BB12+BB91</f>
        <v>50</v>
      </c>
      <c r="BC11" s="24">
        <f t="shared" ref="BC11" si="25">BC12+BC91</f>
        <v>240000</v>
      </c>
      <c r="BD11" s="24">
        <f t="shared" ref="BD11" si="26">BD12+BD91</f>
        <v>1323100</v>
      </c>
      <c r="BE11" s="25">
        <f>BE12+BE91</f>
        <v>1563100</v>
      </c>
      <c r="BF11" s="25">
        <f>BF12+BF91</f>
        <v>214017600</v>
      </c>
      <c r="BG11" s="24">
        <f t="shared" ref="BG11:BK11" si="27">BG12+BG91</f>
        <v>46</v>
      </c>
      <c r="BH11" s="24">
        <f t="shared" si="27"/>
        <v>2</v>
      </c>
      <c r="BI11" s="24">
        <f t="shared" si="27"/>
        <v>1</v>
      </c>
      <c r="BJ11" s="24">
        <f t="shared" si="27"/>
        <v>0</v>
      </c>
      <c r="BK11" s="24">
        <f t="shared" si="27"/>
        <v>3</v>
      </c>
      <c r="BL11" s="24">
        <f t="shared" ref="BL11:BN11" si="28">BL12+BL91</f>
        <v>589100</v>
      </c>
      <c r="BM11" s="24">
        <f t="shared" si="28"/>
        <v>3858800</v>
      </c>
      <c r="BN11" s="24">
        <f t="shared" si="28"/>
        <v>4447900</v>
      </c>
      <c r="BO11" s="24">
        <f t="shared" ref="BO11:BS11" si="29">BO12+BO91</f>
        <v>12</v>
      </c>
      <c r="BP11" s="24">
        <f t="shared" si="29"/>
        <v>0</v>
      </c>
      <c r="BQ11" s="24">
        <f t="shared" si="29"/>
        <v>4</v>
      </c>
      <c r="BR11" s="24">
        <f t="shared" si="29"/>
        <v>1</v>
      </c>
      <c r="BS11" s="24">
        <f t="shared" si="29"/>
        <v>23</v>
      </c>
      <c r="BT11" s="24">
        <f t="shared" ref="BT11" si="30">BT12+BT91</f>
        <v>450200</v>
      </c>
      <c r="BU11" s="24">
        <f t="shared" ref="BU11:BY11" si="31">BU12+BU91</f>
        <v>72</v>
      </c>
      <c r="BV11" s="24">
        <f t="shared" si="31"/>
        <v>2</v>
      </c>
      <c r="BW11" s="24">
        <f t="shared" si="31"/>
        <v>94</v>
      </c>
      <c r="BX11" s="24">
        <f t="shared" si="31"/>
        <v>53</v>
      </c>
      <c r="BY11" s="24">
        <f t="shared" si="31"/>
        <v>583</v>
      </c>
      <c r="BZ11" s="24">
        <f t="shared" ref="BZ11" si="32">BZ12+BZ91</f>
        <v>6319960</v>
      </c>
      <c r="CA11" s="24">
        <f t="shared" ref="CA11" si="33">CA12+CA91</f>
        <v>10000000</v>
      </c>
      <c r="CB11" s="25">
        <f>CB12+CB91</f>
        <v>16319960</v>
      </c>
      <c r="CC11" s="25">
        <f>CC12+CC91</f>
        <v>21218060</v>
      </c>
      <c r="CD11" s="24">
        <f t="shared" ref="CD11" si="34">CD12+CD91</f>
        <v>0</v>
      </c>
      <c r="CE11" s="24">
        <f t="shared" ref="CE11" si="35">CE12+CE91</f>
        <v>0</v>
      </c>
      <c r="CF11" s="24">
        <f t="shared" ref="CF11" si="36">CF12+CF91</f>
        <v>140</v>
      </c>
      <c r="CG11" s="24">
        <f t="shared" ref="CG11" si="37">CG12+CG91</f>
        <v>179200</v>
      </c>
      <c r="CH11" s="24">
        <f t="shared" ref="CH11" si="38">CH12+CH91</f>
        <v>0</v>
      </c>
      <c r="CI11" s="24">
        <f t="shared" ref="CI11" si="39">CI12+CI91</f>
        <v>0</v>
      </c>
      <c r="CJ11" s="24">
        <f t="shared" ref="CJ11" si="40">CJ12+CJ91</f>
        <v>150</v>
      </c>
      <c r="CK11" s="24">
        <f t="shared" ref="CK11" si="41">CK12+CK91</f>
        <v>1460800</v>
      </c>
      <c r="CL11" s="25">
        <f>CL12+CL91</f>
        <v>1640000</v>
      </c>
      <c r="CM11" s="24">
        <f t="shared" ref="CM11:CN11" si="42">CM12+CM91</f>
        <v>4550</v>
      </c>
      <c r="CN11" s="24">
        <f t="shared" si="42"/>
        <v>325</v>
      </c>
      <c r="CO11" s="24">
        <f t="shared" ref="CO11" si="43">CO12+CO91</f>
        <v>5611300</v>
      </c>
      <c r="CP11" s="24">
        <f t="shared" ref="CP11" si="44">CP12+CP91</f>
        <v>15</v>
      </c>
      <c r="CQ11" s="24">
        <f t="shared" ref="CQ11" si="45">CQ12+CQ91</f>
        <v>5325500</v>
      </c>
      <c r="CR11" s="24">
        <f t="shared" ref="CR11:CU11" si="46">CR12+CR91</f>
        <v>5361</v>
      </c>
      <c r="CS11" s="24">
        <f t="shared" si="46"/>
        <v>5879</v>
      </c>
      <c r="CT11" s="24">
        <f t="shared" si="46"/>
        <v>5</v>
      </c>
      <c r="CU11" s="24">
        <f t="shared" si="46"/>
        <v>1</v>
      </c>
      <c r="CV11" s="24">
        <f t="shared" ref="CV11" si="47">CV12+CV91</f>
        <v>8384100</v>
      </c>
      <c r="CW11" s="24">
        <f t="shared" ref="CW11" si="48">CW12+CW91</f>
        <v>445000</v>
      </c>
      <c r="CX11" s="24">
        <f t="shared" ref="CX11" si="49">CX12+CX91</f>
        <v>178213.59999999998</v>
      </c>
      <c r="CY11" s="24">
        <f>CY12+CY91</f>
        <v>9007313.6000000015</v>
      </c>
      <c r="CZ11" s="25">
        <f>CZ12+CZ91</f>
        <v>19944113.599999998</v>
      </c>
    </row>
    <row r="12" spans="1:104" ht="21.75" thickTop="1">
      <c r="A12" s="117" t="s">
        <v>5</v>
      </c>
      <c r="B12" s="118"/>
      <c r="C12" s="26">
        <f>SUM(C13:C90)</f>
        <v>614030513.5999999</v>
      </c>
      <c r="D12" s="26">
        <f t="shared" ref="D12:AB12" si="50">SUM(D13:D90)</f>
        <v>0</v>
      </c>
      <c r="E12" s="26">
        <f t="shared" si="50"/>
        <v>0</v>
      </c>
      <c r="F12" s="27">
        <f t="shared" ref="F12" si="51">SUM(F13:F90)</f>
        <v>7433</v>
      </c>
      <c r="G12" s="27">
        <f t="shared" ref="G12" si="52">SUM(G13:G90)</f>
        <v>3910</v>
      </c>
      <c r="H12" s="26">
        <f t="shared" si="50"/>
        <v>9231600</v>
      </c>
      <c r="I12" s="26">
        <f t="shared" si="50"/>
        <v>0</v>
      </c>
      <c r="J12" s="26">
        <f t="shared" si="50"/>
        <v>0</v>
      </c>
      <c r="K12" s="27">
        <f t="shared" si="50"/>
        <v>7433</v>
      </c>
      <c r="L12" s="27">
        <f t="shared" si="50"/>
        <v>3910</v>
      </c>
      <c r="M12" s="27">
        <f t="shared" si="50"/>
        <v>50</v>
      </c>
      <c r="N12" s="26">
        <f t="shared" si="50"/>
        <v>38</v>
      </c>
      <c r="O12" s="27">
        <f t="shared" si="50"/>
        <v>213623200</v>
      </c>
      <c r="P12" s="26">
        <f t="shared" si="50"/>
        <v>31529000</v>
      </c>
      <c r="Q12" s="26">
        <f t="shared" si="50"/>
        <v>107348500</v>
      </c>
      <c r="R12" s="27">
        <f>SUM(R13:R90)</f>
        <v>352500700</v>
      </c>
      <c r="S12" s="27">
        <f>SUM(S13:S90)</f>
        <v>361732300</v>
      </c>
      <c r="T12" s="26">
        <f t="shared" si="50"/>
        <v>85</v>
      </c>
      <c r="U12" s="26">
        <f t="shared" si="50"/>
        <v>2534600</v>
      </c>
      <c r="V12" s="26">
        <f t="shared" ref="V12:W12" si="53">SUM(V13:V90)</f>
        <v>62</v>
      </c>
      <c r="W12" s="26">
        <f t="shared" si="53"/>
        <v>658720</v>
      </c>
      <c r="X12" s="26">
        <f t="shared" ref="X12" si="54">SUM(X13:X90)</f>
        <v>0</v>
      </c>
      <c r="Y12" s="27">
        <f>SUM(Y13:Y90)</f>
        <v>658720</v>
      </c>
      <c r="Z12" s="26">
        <f t="shared" si="50"/>
        <v>130</v>
      </c>
      <c r="AA12" s="26">
        <f t="shared" si="50"/>
        <v>582400</v>
      </c>
      <c r="AB12" s="26">
        <f t="shared" si="50"/>
        <v>5060700</v>
      </c>
      <c r="AC12" s="27">
        <f>SUM(AC13:AC90)</f>
        <v>5643100</v>
      </c>
      <c r="AD12" s="26">
        <f t="shared" ref="AD12:AF12" si="55">SUM(AD13:AD90)</f>
        <v>177</v>
      </c>
      <c r="AE12" s="26">
        <f t="shared" ref="AE12" si="56">SUM(AE13:AE90)</f>
        <v>3586020</v>
      </c>
      <c r="AF12" s="26">
        <f t="shared" si="55"/>
        <v>15081300</v>
      </c>
      <c r="AG12" s="27">
        <f>SUM(AG13:AG90)</f>
        <v>18667320</v>
      </c>
      <c r="AH12" s="26">
        <f t="shared" ref="AH12" si="57">SUM(AH13:AH90)</f>
        <v>512</v>
      </c>
      <c r="AI12" s="26">
        <f t="shared" ref="AI12" si="58">SUM(AI13:AI90)</f>
        <v>9543740</v>
      </c>
      <c r="AJ12" s="26">
        <f t="shared" ref="AJ12" si="59">SUM(AJ13:AJ90)</f>
        <v>472</v>
      </c>
      <c r="AK12" s="26">
        <f t="shared" ref="AK12" si="60">SUM(AK13:AK90)</f>
        <v>1044360</v>
      </c>
      <c r="AL12" s="26">
        <f t="shared" ref="AL12" si="61">SUM(AL13:AL90)</f>
        <v>100</v>
      </c>
      <c r="AM12" s="26">
        <f t="shared" ref="AM12" si="62">SUM(AM13:AM90)</f>
        <v>969500</v>
      </c>
      <c r="AN12" s="26">
        <f t="shared" ref="AN12" si="63">SUM(AN13:AN90)</f>
        <v>136014700</v>
      </c>
      <c r="AO12" s="27">
        <f>SUM(AO13:AO90)</f>
        <v>136984200</v>
      </c>
      <c r="AP12" s="26">
        <f t="shared" ref="AP12" si="64">SUM(AP13:AP90)</f>
        <v>2280</v>
      </c>
      <c r="AQ12" s="26">
        <f t="shared" ref="AQ12" si="65">SUM(AQ13:AQ90)</f>
        <v>2740560</v>
      </c>
      <c r="AR12" s="26">
        <f t="shared" ref="AR12" si="66">SUM(AR13:AR90)</f>
        <v>73</v>
      </c>
      <c r="AS12" s="26">
        <f t="shared" ref="AS12" si="67">SUM(AS13:AS90)</f>
        <v>1626440</v>
      </c>
      <c r="AT12" s="26">
        <f t="shared" ref="AT12" si="68">SUM(AT13:AT90)</f>
        <v>150</v>
      </c>
      <c r="AU12" s="26">
        <f t="shared" ref="AU12" si="69">SUM(AU13:AU90)</f>
        <v>451500</v>
      </c>
      <c r="AV12" s="26">
        <f t="shared" ref="AV12" si="70">SUM(AV13:AV90)</f>
        <v>11000900</v>
      </c>
      <c r="AW12" s="27">
        <f>SUM(AW13:AW90)</f>
        <v>11452400</v>
      </c>
      <c r="AX12" s="26">
        <f t="shared" ref="AX12" si="71">SUM(AX13:AX90)</f>
        <v>20</v>
      </c>
      <c r="AY12" s="26">
        <f t="shared" ref="AY12" si="72">SUM(AY13:AY90)</f>
        <v>715200</v>
      </c>
      <c r="AZ12" s="26">
        <f t="shared" ref="AZ12" si="73">SUM(AZ13:AZ90)</f>
        <v>16322300</v>
      </c>
      <c r="BA12" s="27">
        <f>SUM(BA13:BA90)</f>
        <v>17037500</v>
      </c>
      <c r="BB12" s="26">
        <f t="shared" ref="BB12" si="74">SUM(BB13:BB90)</f>
        <v>50</v>
      </c>
      <c r="BC12" s="26">
        <f t="shared" ref="BC12" si="75">SUM(BC13:BC90)</f>
        <v>240000</v>
      </c>
      <c r="BD12" s="26">
        <f t="shared" ref="BD12" si="76">SUM(BD13:BD90)</f>
        <v>1323100</v>
      </c>
      <c r="BE12" s="27">
        <f>SUM(BE13:BE90)</f>
        <v>1563100</v>
      </c>
      <c r="BF12" s="27">
        <f>SUM(BF13:BF90)</f>
        <v>209496040</v>
      </c>
      <c r="BG12" s="26">
        <f t="shared" ref="BG12:BK12" si="77">SUM(BG13:BG90)</f>
        <v>46</v>
      </c>
      <c r="BH12" s="26">
        <f t="shared" si="77"/>
        <v>2</v>
      </c>
      <c r="BI12" s="26">
        <f t="shared" si="77"/>
        <v>1</v>
      </c>
      <c r="BJ12" s="26">
        <f t="shared" si="77"/>
        <v>0</v>
      </c>
      <c r="BK12" s="26">
        <f t="shared" si="77"/>
        <v>3</v>
      </c>
      <c r="BL12" s="26">
        <f t="shared" ref="BL12:BM12" si="78">SUM(BL13:BL90)</f>
        <v>589100</v>
      </c>
      <c r="BM12" s="26">
        <f t="shared" si="78"/>
        <v>3858800</v>
      </c>
      <c r="BN12" s="26">
        <f>SUM(BN13:BN90)</f>
        <v>4447900</v>
      </c>
      <c r="BO12" s="26">
        <f t="shared" ref="BO12:BS12" si="79">SUM(BO13:BO90)</f>
        <v>12</v>
      </c>
      <c r="BP12" s="26">
        <f t="shared" si="79"/>
        <v>0</v>
      </c>
      <c r="BQ12" s="26">
        <f t="shared" si="79"/>
        <v>4</v>
      </c>
      <c r="BR12" s="26">
        <f t="shared" si="79"/>
        <v>1</v>
      </c>
      <c r="BS12" s="26">
        <f t="shared" si="79"/>
        <v>23</v>
      </c>
      <c r="BT12" s="26">
        <f t="shared" ref="BT12" si="80">SUM(BT13:BT90)</f>
        <v>450200</v>
      </c>
      <c r="BU12" s="26">
        <f t="shared" ref="BU12:BY12" si="81">SUM(BU13:BU90)</f>
        <v>72</v>
      </c>
      <c r="BV12" s="26">
        <f t="shared" si="81"/>
        <v>2</v>
      </c>
      <c r="BW12" s="26">
        <f t="shared" si="81"/>
        <v>94</v>
      </c>
      <c r="BX12" s="26">
        <f t="shared" si="81"/>
        <v>53</v>
      </c>
      <c r="BY12" s="26">
        <f t="shared" si="81"/>
        <v>583</v>
      </c>
      <c r="BZ12" s="26">
        <f t="shared" ref="BZ12" si="82">SUM(BZ13:BZ90)</f>
        <v>6319960</v>
      </c>
      <c r="CA12" s="26">
        <f t="shared" ref="CA12" si="83">SUM(CA13:CA90)</f>
        <v>10000000</v>
      </c>
      <c r="CB12" s="27">
        <f>SUM(CB13:CB90)</f>
        <v>16319960</v>
      </c>
      <c r="CC12" s="27">
        <f>SUM(CC13:CC90)</f>
        <v>21218060</v>
      </c>
      <c r="CD12" s="26">
        <f t="shared" ref="CD12" si="84">SUM(CD13:CD90)</f>
        <v>0</v>
      </c>
      <c r="CE12" s="26">
        <f t="shared" ref="CE12" si="85">SUM(CE13:CE90)</f>
        <v>0</v>
      </c>
      <c r="CF12" s="26">
        <f t="shared" ref="CF12" si="86">SUM(CF13:CF90)</f>
        <v>140</v>
      </c>
      <c r="CG12" s="26">
        <f t="shared" ref="CG12" si="87">SUM(CG13:CG90)</f>
        <v>179200</v>
      </c>
      <c r="CH12" s="26">
        <f t="shared" ref="CH12" si="88">SUM(CH13:CH90)</f>
        <v>0</v>
      </c>
      <c r="CI12" s="26">
        <f t="shared" ref="CI12" si="89">SUM(CI13:CI90)</f>
        <v>0</v>
      </c>
      <c r="CJ12" s="26">
        <f t="shared" ref="CJ12" si="90">SUM(CJ13:CJ90)</f>
        <v>150</v>
      </c>
      <c r="CK12" s="26">
        <f t="shared" ref="CK12" si="91">SUM(CK13:CK90)</f>
        <v>1460800</v>
      </c>
      <c r="CL12" s="27">
        <f>SUM(CL13:CL90)</f>
        <v>1640000</v>
      </c>
      <c r="CM12" s="26">
        <f t="shared" ref="CM12:CN12" si="92">SUM(CM13:CM90)</f>
        <v>4550</v>
      </c>
      <c r="CN12" s="26">
        <f t="shared" si="92"/>
        <v>325</v>
      </c>
      <c r="CO12" s="26">
        <f t="shared" ref="CO12" si="93">SUM(CO13:CO90)</f>
        <v>5611300</v>
      </c>
      <c r="CP12" s="26">
        <f t="shared" ref="CP12" si="94">SUM(CP13:CP90)</f>
        <v>15</v>
      </c>
      <c r="CQ12" s="26">
        <f t="shared" ref="CQ12" si="95">SUM(CQ13:CQ90)</f>
        <v>5325500</v>
      </c>
      <c r="CR12" s="26">
        <f t="shared" ref="CR12:CU12" si="96">SUM(CR13:CR90)</f>
        <v>5361</v>
      </c>
      <c r="CS12" s="26">
        <f t="shared" si="96"/>
        <v>5879</v>
      </c>
      <c r="CT12" s="26">
        <f t="shared" si="96"/>
        <v>5</v>
      </c>
      <c r="CU12" s="26">
        <f t="shared" si="96"/>
        <v>1</v>
      </c>
      <c r="CV12" s="26">
        <f t="shared" ref="CV12" si="97">SUM(CV13:CV90)</f>
        <v>8384100</v>
      </c>
      <c r="CW12" s="26">
        <f t="shared" ref="CW12" si="98">SUM(CW13:CW90)</f>
        <v>445000</v>
      </c>
      <c r="CX12" s="26">
        <f t="shared" ref="CX12" si="99">SUM(CX13:CX90)</f>
        <v>178213.59999999998</v>
      </c>
      <c r="CY12" s="26">
        <f>SUM(CY13:CY90)</f>
        <v>9007313.6000000015</v>
      </c>
      <c r="CZ12" s="27">
        <f>SUM(CZ13:CZ90)</f>
        <v>19944113.599999998</v>
      </c>
    </row>
    <row r="13" spans="1:104">
      <c r="A13" s="11">
        <v>1</v>
      </c>
      <c r="B13" s="20" t="s">
        <v>33</v>
      </c>
      <c r="C13" s="7">
        <f t="shared" ref="C13:C44" si="100">S13+BF13+CC13+CL13+CZ13</f>
        <v>5677580</v>
      </c>
      <c r="D13" s="5">
        <v>0</v>
      </c>
      <c r="E13" s="5">
        <v>0</v>
      </c>
      <c r="F13" s="12">
        <v>76</v>
      </c>
      <c r="G13" s="12">
        <v>16</v>
      </c>
      <c r="H13" s="5">
        <v>102500</v>
      </c>
      <c r="I13" s="5">
        <v>0</v>
      </c>
      <c r="J13" s="5">
        <v>0</v>
      </c>
      <c r="K13" s="12">
        <v>76</v>
      </c>
      <c r="L13" s="12">
        <v>16</v>
      </c>
      <c r="M13" s="12">
        <v>1</v>
      </c>
      <c r="N13" s="12">
        <v>0</v>
      </c>
      <c r="O13" s="12">
        <v>3375800</v>
      </c>
      <c r="P13" s="5">
        <v>32200</v>
      </c>
      <c r="Q13" s="5">
        <v>0</v>
      </c>
      <c r="R13" s="12">
        <f>O13+P13+Q13</f>
        <v>3408000</v>
      </c>
      <c r="S13" s="12">
        <f>E13+H13+J13+R13</f>
        <v>3510500</v>
      </c>
      <c r="T13" s="5">
        <v>1</v>
      </c>
      <c r="U13" s="5">
        <v>40280</v>
      </c>
      <c r="V13" s="5">
        <v>0</v>
      </c>
      <c r="W13" s="5">
        <v>0</v>
      </c>
      <c r="X13" s="5"/>
      <c r="Y13" s="12">
        <f>W13+X13</f>
        <v>0</v>
      </c>
      <c r="Z13" s="5">
        <v>0</v>
      </c>
      <c r="AA13" s="5">
        <v>0</v>
      </c>
      <c r="AB13" s="5"/>
      <c r="AC13" s="12">
        <f>AA13+AB13</f>
        <v>0</v>
      </c>
      <c r="AD13" s="5">
        <v>3</v>
      </c>
      <c r="AE13" s="5">
        <v>60780</v>
      </c>
      <c r="AF13" s="5"/>
      <c r="AG13" s="12">
        <f>AE13+AF13</f>
        <v>60780</v>
      </c>
      <c r="AH13" s="5">
        <v>2</v>
      </c>
      <c r="AI13" s="5">
        <v>115470</v>
      </c>
      <c r="AJ13" s="5">
        <v>10</v>
      </c>
      <c r="AK13" s="5">
        <v>21480</v>
      </c>
      <c r="AL13" s="5">
        <v>1</v>
      </c>
      <c r="AM13" s="5">
        <v>27050</v>
      </c>
      <c r="AN13" s="5">
        <v>441900</v>
      </c>
      <c r="AO13" s="12">
        <f>AM13+AN13</f>
        <v>468950</v>
      </c>
      <c r="AP13" s="5">
        <v>60</v>
      </c>
      <c r="AQ13" s="5">
        <v>72120</v>
      </c>
      <c r="AR13" s="5">
        <v>4</v>
      </c>
      <c r="AS13" s="5">
        <v>89120</v>
      </c>
      <c r="AT13" s="5">
        <v>2</v>
      </c>
      <c r="AU13" s="5">
        <v>3360</v>
      </c>
      <c r="AV13" s="5"/>
      <c r="AW13" s="12">
        <f>AU13+AV13</f>
        <v>3360</v>
      </c>
      <c r="AX13" s="5">
        <v>0</v>
      </c>
      <c r="AY13" s="5">
        <v>0</v>
      </c>
      <c r="AZ13" s="5"/>
      <c r="BA13" s="12">
        <f>AY13+AZ13</f>
        <v>0</v>
      </c>
      <c r="BB13" s="5">
        <v>0</v>
      </c>
      <c r="BC13" s="5">
        <v>0</v>
      </c>
      <c r="BD13" s="5"/>
      <c r="BE13" s="12">
        <f>BC13+BD13</f>
        <v>0</v>
      </c>
      <c r="BF13" s="12">
        <f>U13+Y13+AC13+AG13+AI13+AK13+AO13+AQ13+AS13+AW13+BA13+BE13</f>
        <v>871560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f>BL13+BM13</f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2</v>
      </c>
      <c r="BV13" s="5">
        <v>0</v>
      </c>
      <c r="BW13" s="5">
        <v>1</v>
      </c>
      <c r="BX13" s="5">
        <v>0</v>
      </c>
      <c r="BY13" s="5">
        <v>1</v>
      </c>
      <c r="BZ13" s="5">
        <v>26020</v>
      </c>
      <c r="CA13" s="5">
        <v>253000</v>
      </c>
      <c r="CB13" s="12">
        <f>BZ13+CA13</f>
        <v>279020</v>
      </c>
      <c r="CC13" s="12">
        <f>BN13+BT13+CB13</f>
        <v>279020</v>
      </c>
      <c r="CD13" s="5">
        <v>0</v>
      </c>
      <c r="CE13" s="5">
        <v>0</v>
      </c>
      <c r="CF13" s="5">
        <v>1</v>
      </c>
      <c r="CG13" s="5">
        <v>1280</v>
      </c>
      <c r="CH13" s="5">
        <v>0</v>
      </c>
      <c r="CI13" s="5">
        <v>0</v>
      </c>
      <c r="CJ13" s="5">
        <v>1</v>
      </c>
      <c r="CK13" s="5">
        <v>17600</v>
      </c>
      <c r="CL13" s="12">
        <f>CE13+CG13+CI13+CK13</f>
        <v>18880</v>
      </c>
      <c r="CM13" s="5">
        <v>180</v>
      </c>
      <c r="CN13" s="5">
        <v>39</v>
      </c>
      <c r="CO13" s="5">
        <v>268760</v>
      </c>
      <c r="CP13" s="5">
        <v>0</v>
      </c>
      <c r="CQ13" s="5">
        <v>0</v>
      </c>
      <c r="CR13" s="5">
        <v>600</v>
      </c>
      <c r="CS13" s="5">
        <v>900</v>
      </c>
      <c r="CT13" s="5">
        <v>1</v>
      </c>
      <c r="CU13" s="5">
        <v>0</v>
      </c>
      <c r="CV13" s="5">
        <v>704800</v>
      </c>
      <c r="CW13" s="5">
        <v>0</v>
      </c>
      <c r="CX13" s="5">
        <v>24060</v>
      </c>
      <c r="CY13" s="5">
        <f t="shared" ref="CY13:CY44" si="101">CV13+CW13+CX13</f>
        <v>728860</v>
      </c>
      <c r="CZ13" s="12">
        <f t="shared" ref="CZ13:CZ44" si="102">CO13+CQ13+CY13</f>
        <v>997620</v>
      </c>
    </row>
    <row r="14" spans="1:104">
      <c r="A14" s="11">
        <v>2</v>
      </c>
      <c r="B14" s="20" t="s">
        <v>21</v>
      </c>
      <c r="C14" s="7">
        <f t="shared" si="100"/>
        <v>11798500</v>
      </c>
      <c r="D14" s="5">
        <v>0</v>
      </c>
      <c r="E14" s="5">
        <v>0</v>
      </c>
      <c r="F14" s="12">
        <v>102</v>
      </c>
      <c r="G14" s="12">
        <v>30</v>
      </c>
      <c r="H14" s="5">
        <v>112900</v>
      </c>
      <c r="I14" s="5">
        <v>0</v>
      </c>
      <c r="J14" s="5">
        <v>0</v>
      </c>
      <c r="K14" s="12">
        <v>102</v>
      </c>
      <c r="L14" s="12">
        <v>30</v>
      </c>
      <c r="M14" s="12">
        <v>0</v>
      </c>
      <c r="N14" s="12">
        <v>1</v>
      </c>
      <c r="O14" s="12">
        <v>3858200</v>
      </c>
      <c r="P14" s="5">
        <v>0</v>
      </c>
      <c r="Q14" s="5">
        <v>549400</v>
      </c>
      <c r="R14" s="12">
        <f t="shared" ref="R14:R77" si="103">O14+P14+Q14</f>
        <v>4407600</v>
      </c>
      <c r="S14" s="12">
        <f t="shared" ref="S14:S77" si="104">E14+H14+J14+R14</f>
        <v>4520500</v>
      </c>
      <c r="T14" s="5">
        <v>1</v>
      </c>
      <c r="U14" s="5">
        <v>40280</v>
      </c>
      <c r="V14" s="5">
        <v>0</v>
      </c>
      <c r="W14" s="5">
        <v>0</v>
      </c>
      <c r="X14" s="5"/>
      <c r="Y14" s="12">
        <f t="shared" ref="Y14:Y77" si="105">W14+X14</f>
        <v>0</v>
      </c>
      <c r="Z14" s="5">
        <v>1</v>
      </c>
      <c r="AA14" s="5">
        <v>4480</v>
      </c>
      <c r="AB14" s="5">
        <v>625800</v>
      </c>
      <c r="AC14" s="12">
        <f t="shared" ref="AC14:AC77" si="106">AA14+AB14</f>
        <v>630280</v>
      </c>
      <c r="AD14" s="5">
        <v>0</v>
      </c>
      <c r="AE14" s="5">
        <v>0</v>
      </c>
      <c r="AF14" s="5"/>
      <c r="AG14" s="12">
        <f t="shared" ref="AG14:AG77" si="107">AE14+AF14</f>
        <v>0</v>
      </c>
      <c r="AH14" s="5">
        <v>4</v>
      </c>
      <c r="AI14" s="5">
        <v>138180</v>
      </c>
      <c r="AJ14" s="5">
        <v>3</v>
      </c>
      <c r="AK14" s="5">
        <v>8180</v>
      </c>
      <c r="AL14" s="5">
        <v>2</v>
      </c>
      <c r="AM14" s="5">
        <v>54100</v>
      </c>
      <c r="AN14" s="5">
        <f>525000+1190000</f>
        <v>1715000</v>
      </c>
      <c r="AO14" s="12">
        <f t="shared" ref="AO14:AO77" si="108">AM14+AN14</f>
        <v>1769100</v>
      </c>
      <c r="AP14" s="5">
        <v>40</v>
      </c>
      <c r="AQ14" s="5">
        <v>48080</v>
      </c>
      <c r="AR14" s="5">
        <v>1</v>
      </c>
      <c r="AS14" s="5">
        <v>22280</v>
      </c>
      <c r="AT14" s="5">
        <v>3</v>
      </c>
      <c r="AU14" s="5">
        <v>24990</v>
      </c>
      <c r="AV14" s="5">
        <v>3213000</v>
      </c>
      <c r="AW14" s="12">
        <f t="shared" ref="AW14:AW77" si="109">AU14+AV14</f>
        <v>3237990</v>
      </c>
      <c r="AX14" s="5">
        <v>0</v>
      </c>
      <c r="AY14" s="5">
        <v>0</v>
      </c>
      <c r="AZ14" s="5"/>
      <c r="BA14" s="12">
        <f t="shared" ref="BA14:BA77" si="110">AY14+AZ14</f>
        <v>0</v>
      </c>
      <c r="BB14" s="5">
        <v>0</v>
      </c>
      <c r="BC14" s="5">
        <v>0</v>
      </c>
      <c r="BD14" s="5"/>
      <c r="BE14" s="12">
        <f t="shared" ref="BE14:BE77" si="111">BC14+BD14</f>
        <v>0</v>
      </c>
      <c r="BF14" s="12">
        <f t="shared" ref="BF14:BF77" si="112">U14+Y14+AC14+AG14+AI14+AK14+AO14+AQ14+AS14+AW14+BA14+BE14</f>
        <v>5894370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f t="shared" ref="BN14:BN77" si="113">BL14+BM14</f>
        <v>0</v>
      </c>
      <c r="BO14" s="5">
        <v>1</v>
      </c>
      <c r="BP14" s="5">
        <v>0</v>
      </c>
      <c r="BQ14" s="5">
        <v>0</v>
      </c>
      <c r="BR14" s="5">
        <v>0</v>
      </c>
      <c r="BS14" s="5">
        <v>0</v>
      </c>
      <c r="BT14" s="5">
        <v>28000</v>
      </c>
      <c r="BU14" s="5">
        <v>0</v>
      </c>
      <c r="BV14" s="5">
        <v>0</v>
      </c>
      <c r="BW14" s="5">
        <v>0</v>
      </c>
      <c r="BX14" s="5">
        <v>6</v>
      </c>
      <c r="BY14" s="5">
        <v>16</v>
      </c>
      <c r="BZ14" s="5">
        <v>203420</v>
      </c>
      <c r="CA14" s="5">
        <v>765500</v>
      </c>
      <c r="CB14" s="12">
        <f t="shared" ref="CB14:CB77" si="114">BZ14+CA14</f>
        <v>968920</v>
      </c>
      <c r="CC14" s="12">
        <f t="shared" ref="CC14:CC77" si="115">BN14+BT14+CB14</f>
        <v>996920</v>
      </c>
      <c r="CD14" s="5">
        <v>0</v>
      </c>
      <c r="CE14" s="5">
        <v>0</v>
      </c>
      <c r="CF14" s="5">
        <v>3</v>
      </c>
      <c r="CG14" s="5">
        <v>3840</v>
      </c>
      <c r="CH14" s="5">
        <v>0</v>
      </c>
      <c r="CI14" s="5">
        <v>0</v>
      </c>
      <c r="CJ14" s="5">
        <v>2</v>
      </c>
      <c r="CK14" s="5">
        <v>17600</v>
      </c>
      <c r="CL14" s="12">
        <f t="shared" ref="CL14:CL77" si="116">CE14+CG14+CI14+CK14</f>
        <v>21440</v>
      </c>
      <c r="CM14" s="5">
        <v>55</v>
      </c>
      <c r="CN14" s="5">
        <v>5</v>
      </c>
      <c r="CO14" s="5">
        <v>77250</v>
      </c>
      <c r="CP14" s="5">
        <v>0</v>
      </c>
      <c r="CQ14" s="5">
        <v>0</v>
      </c>
      <c r="CR14" s="5">
        <v>200</v>
      </c>
      <c r="CS14" s="5">
        <v>200</v>
      </c>
      <c r="CT14" s="5">
        <v>0</v>
      </c>
      <c r="CU14" s="5">
        <v>0</v>
      </c>
      <c r="CV14" s="5">
        <v>281700</v>
      </c>
      <c r="CW14" s="5">
        <v>0</v>
      </c>
      <c r="CX14" s="5">
        <v>6320</v>
      </c>
      <c r="CY14" s="5">
        <f t="shared" si="101"/>
        <v>288020</v>
      </c>
      <c r="CZ14" s="12">
        <f t="shared" si="102"/>
        <v>365270</v>
      </c>
    </row>
    <row r="15" spans="1:104">
      <c r="A15" s="11">
        <v>3</v>
      </c>
      <c r="B15" s="20" t="s">
        <v>55</v>
      </c>
      <c r="C15" s="7">
        <f t="shared" si="100"/>
        <v>3245030</v>
      </c>
      <c r="D15" s="5">
        <v>0</v>
      </c>
      <c r="E15" s="5">
        <v>0</v>
      </c>
      <c r="F15" s="12">
        <v>84</v>
      </c>
      <c r="G15" s="12">
        <v>83</v>
      </c>
      <c r="H15" s="5">
        <v>133900</v>
      </c>
      <c r="I15" s="5">
        <v>0</v>
      </c>
      <c r="J15" s="5">
        <v>0</v>
      </c>
      <c r="K15" s="12">
        <v>84</v>
      </c>
      <c r="L15" s="12">
        <v>83</v>
      </c>
      <c r="M15" s="12">
        <v>0</v>
      </c>
      <c r="N15" s="12">
        <v>0</v>
      </c>
      <c r="O15" s="12">
        <v>2406100</v>
      </c>
      <c r="P15" s="5">
        <v>0</v>
      </c>
      <c r="Q15" s="5">
        <v>0</v>
      </c>
      <c r="R15" s="12">
        <f t="shared" si="103"/>
        <v>2406100</v>
      </c>
      <c r="S15" s="12">
        <f t="shared" si="104"/>
        <v>2540000</v>
      </c>
      <c r="T15" s="5">
        <v>3</v>
      </c>
      <c r="U15" s="5">
        <v>89640</v>
      </c>
      <c r="V15" s="5">
        <v>2</v>
      </c>
      <c r="W15" s="5">
        <v>5120</v>
      </c>
      <c r="X15" s="5"/>
      <c r="Y15" s="12">
        <f t="shared" si="105"/>
        <v>5120</v>
      </c>
      <c r="Z15" s="5">
        <v>2</v>
      </c>
      <c r="AA15" s="5">
        <v>8960</v>
      </c>
      <c r="AB15" s="5"/>
      <c r="AC15" s="12">
        <f t="shared" si="106"/>
        <v>8960</v>
      </c>
      <c r="AD15" s="5">
        <v>2</v>
      </c>
      <c r="AE15" s="5">
        <v>40520</v>
      </c>
      <c r="AF15" s="5"/>
      <c r="AG15" s="12">
        <f t="shared" si="107"/>
        <v>40520</v>
      </c>
      <c r="AH15" s="5">
        <v>6</v>
      </c>
      <c r="AI15" s="5">
        <v>127840</v>
      </c>
      <c r="AJ15" s="5">
        <v>7</v>
      </c>
      <c r="AK15" s="5">
        <v>15780</v>
      </c>
      <c r="AL15" s="5">
        <v>2</v>
      </c>
      <c r="AM15" s="5">
        <v>31850</v>
      </c>
      <c r="AN15" s="5">
        <f>59100</f>
        <v>59100</v>
      </c>
      <c r="AO15" s="12">
        <f t="shared" si="108"/>
        <v>90950</v>
      </c>
      <c r="AP15" s="5">
        <v>40</v>
      </c>
      <c r="AQ15" s="5">
        <v>48080</v>
      </c>
      <c r="AR15" s="5">
        <v>0</v>
      </c>
      <c r="AS15" s="5">
        <v>0</v>
      </c>
      <c r="AT15" s="5">
        <v>3</v>
      </c>
      <c r="AU15" s="5">
        <v>5040</v>
      </c>
      <c r="AV15" s="5"/>
      <c r="AW15" s="12">
        <f t="shared" si="109"/>
        <v>5040</v>
      </c>
      <c r="AX15" s="5">
        <v>0</v>
      </c>
      <c r="AY15" s="5">
        <v>0</v>
      </c>
      <c r="AZ15" s="5"/>
      <c r="BA15" s="12">
        <f t="shared" si="110"/>
        <v>0</v>
      </c>
      <c r="BB15" s="5">
        <v>0</v>
      </c>
      <c r="BC15" s="5">
        <v>0</v>
      </c>
      <c r="BD15" s="5"/>
      <c r="BE15" s="12">
        <f t="shared" si="111"/>
        <v>0</v>
      </c>
      <c r="BF15" s="12">
        <f t="shared" si="112"/>
        <v>431930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f t="shared" si="113"/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3</v>
      </c>
      <c r="BV15" s="5">
        <v>0</v>
      </c>
      <c r="BW15" s="5">
        <v>2</v>
      </c>
      <c r="BX15" s="5">
        <v>0</v>
      </c>
      <c r="BY15" s="5">
        <v>1</v>
      </c>
      <c r="BZ15" s="5">
        <v>22620</v>
      </c>
      <c r="CA15" s="5">
        <v>145000</v>
      </c>
      <c r="CB15" s="12">
        <f t="shared" si="114"/>
        <v>167620</v>
      </c>
      <c r="CC15" s="12">
        <f t="shared" si="115"/>
        <v>167620</v>
      </c>
      <c r="CD15" s="5">
        <v>0</v>
      </c>
      <c r="CE15" s="5">
        <v>0</v>
      </c>
      <c r="CF15" s="5">
        <v>1</v>
      </c>
      <c r="CG15" s="5">
        <v>1280</v>
      </c>
      <c r="CH15" s="5">
        <v>0</v>
      </c>
      <c r="CI15" s="5">
        <v>0</v>
      </c>
      <c r="CJ15" s="5">
        <v>1</v>
      </c>
      <c r="CK15" s="5">
        <v>17600</v>
      </c>
      <c r="CL15" s="12">
        <f t="shared" si="116"/>
        <v>18880</v>
      </c>
      <c r="CM15" s="5">
        <v>60</v>
      </c>
      <c r="CN15" s="5">
        <v>5</v>
      </c>
      <c r="CO15" s="5">
        <v>86600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f t="shared" si="101"/>
        <v>0</v>
      </c>
      <c r="CZ15" s="12">
        <f t="shared" si="102"/>
        <v>86600</v>
      </c>
    </row>
    <row r="16" spans="1:104">
      <c r="A16" s="11">
        <v>4</v>
      </c>
      <c r="B16" s="20" t="s">
        <v>80</v>
      </c>
      <c r="C16" s="7">
        <f t="shared" si="100"/>
        <v>11111660</v>
      </c>
      <c r="D16" s="5">
        <v>0</v>
      </c>
      <c r="E16" s="5">
        <v>0</v>
      </c>
      <c r="F16" s="12">
        <v>64</v>
      </c>
      <c r="G16" s="12">
        <v>27</v>
      </c>
      <c r="H16" s="5">
        <v>86100</v>
      </c>
      <c r="I16" s="5">
        <v>0</v>
      </c>
      <c r="J16" s="5">
        <v>0</v>
      </c>
      <c r="K16" s="12">
        <v>64</v>
      </c>
      <c r="L16" s="12">
        <v>27</v>
      </c>
      <c r="M16" s="12">
        <v>2</v>
      </c>
      <c r="N16" s="12">
        <v>1</v>
      </c>
      <c r="O16" s="12">
        <v>2782800</v>
      </c>
      <c r="P16" s="5">
        <v>976900</v>
      </c>
      <c r="Q16" s="5">
        <v>485000</v>
      </c>
      <c r="R16" s="12">
        <f t="shared" si="103"/>
        <v>4244700</v>
      </c>
      <c r="S16" s="12">
        <f t="shared" si="104"/>
        <v>4330800</v>
      </c>
      <c r="T16" s="5">
        <v>0</v>
      </c>
      <c r="U16" s="5">
        <v>0</v>
      </c>
      <c r="V16" s="5">
        <v>0</v>
      </c>
      <c r="W16" s="5">
        <v>0</v>
      </c>
      <c r="X16" s="5"/>
      <c r="Y16" s="12">
        <f t="shared" si="105"/>
        <v>0</v>
      </c>
      <c r="Z16" s="5">
        <v>2</v>
      </c>
      <c r="AA16" s="5">
        <v>8960</v>
      </c>
      <c r="AB16" s="5"/>
      <c r="AC16" s="12">
        <f t="shared" si="106"/>
        <v>8960</v>
      </c>
      <c r="AD16" s="5">
        <v>4</v>
      </c>
      <c r="AE16" s="5">
        <v>81040</v>
      </c>
      <c r="AF16" s="5"/>
      <c r="AG16" s="12">
        <f t="shared" si="107"/>
        <v>81040</v>
      </c>
      <c r="AH16" s="5">
        <v>9</v>
      </c>
      <c r="AI16" s="5">
        <v>110300</v>
      </c>
      <c r="AJ16" s="5">
        <v>3</v>
      </c>
      <c r="AK16" s="5">
        <v>8180</v>
      </c>
      <c r="AL16" s="5">
        <v>3</v>
      </c>
      <c r="AM16" s="5">
        <v>14400</v>
      </c>
      <c r="AN16" s="5">
        <f>1148000+1400000+3004400</f>
        <v>5552400</v>
      </c>
      <c r="AO16" s="12">
        <f t="shared" si="108"/>
        <v>5566800</v>
      </c>
      <c r="AP16" s="5">
        <v>60</v>
      </c>
      <c r="AQ16" s="5">
        <v>72120</v>
      </c>
      <c r="AR16" s="5">
        <v>2</v>
      </c>
      <c r="AS16" s="5">
        <v>44560</v>
      </c>
      <c r="AT16" s="5">
        <v>3</v>
      </c>
      <c r="AU16" s="5">
        <v>5040</v>
      </c>
      <c r="AV16" s="5"/>
      <c r="AW16" s="12">
        <f t="shared" si="109"/>
        <v>5040</v>
      </c>
      <c r="AX16" s="5">
        <v>0</v>
      </c>
      <c r="AY16" s="5">
        <v>0</v>
      </c>
      <c r="AZ16" s="5"/>
      <c r="BA16" s="12">
        <f t="shared" si="110"/>
        <v>0</v>
      </c>
      <c r="BB16" s="5">
        <v>3</v>
      </c>
      <c r="BC16" s="5">
        <v>14400</v>
      </c>
      <c r="BD16" s="5"/>
      <c r="BE16" s="12">
        <f t="shared" si="111"/>
        <v>14400</v>
      </c>
      <c r="BF16" s="12">
        <f t="shared" si="112"/>
        <v>5911400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f t="shared" si="113"/>
        <v>0</v>
      </c>
      <c r="BO16" s="5">
        <v>0</v>
      </c>
      <c r="BP16" s="5">
        <v>0</v>
      </c>
      <c r="BQ16" s="5">
        <v>3</v>
      </c>
      <c r="BR16" s="5">
        <v>0</v>
      </c>
      <c r="BS16" s="5">
        <v>0</v>
      </c>
      <c r="BT16" s="5">
        <v>42300</v>
      </c>
      <c r="BU16" s="5">
        <v>0</v>
      </c>
      <c r="BV16" s="5">
        <v>0</v>
      </c>
      <c r="BW16" s="5">
        <v>0</v>
      </c>
      <c r="BX16" s="5">
        <v>1</v>
      </c>
      <c r="BY16" s="5">
        <v>0</v>
      </c>
      <c r="BZ16" s="5">
        <v>18300</v>
      </c>
      <c r="CA16" s="5">
        <v>36000</v>
      </c>
      <c r="CB16" s="12">
        <f t="shared" si="114"/>
        <v>54300</v>
      </c>
      <c r="CC16" s="12">
        <f t="shared" si="115"/>
        <v>96600</v>
      </c>
      <c r="CD16" s="5">
        <v>0</v>
      </c>
      <c r="CE16" s="5">
        <v>0</v>
      </c>
      <c r="CF16" s="5">
        <v>4</v>
      </c>
      <c r="CG16" s="5">
        <v>5120</v>
      </c>
      <c r="CH16" s="5">
        <v>0</v>
      </c>
      <c r="CI16" s="5">
        <v>0</v>
      </c>
      <c r="CJ16" s="5">
        <v>0</v>
      </c>
      <c r="CK16" s="5">
        <v>0</v>
      </c>
      <c r="CL16" s="12">
        <f t="shared" si="116"/>
        <v>5120</v>
      </c>
      <c r="CM16" s="5">
        <v>90</v>
      </c>
      <c r="CN16" s="5">
        <v>2</v>
      </c>
      <c r="CO16" s="5">
        <v>86780</v>
      </c>
      <c r="CP16" s="5">
        <v>1</v>
      </c>
      <c r="CQ16" s="5">
        <v>484000</v>
      </c>
      <c r="CR16" s="5">
        <v>100</v>
      </c>
      <c r="CS16" s="5">
        <v>100</v>
      </c>
      <c r="CT16" s="5">
        <v>0</v>
      </c>
      <c r="CU16" s="5">
        <v>0</v>
      </c>
      <c r="CV16" s="5">
        <v>193800</v>
      </c>
      <c r="CW16" s="5">
        <v>0</v>
      </c>
      <c r="CX16" s="5">
        <v>3160</v>
      </c>
      <c r="CY16" s="5">
        <f t="shared" si="101"/>
        <v>196960</v>
      </c>
      <c r="CZ16" s="12">
        <f t="shared" si="102"/>
        <v>767740</v>
      </c>
    </row>
    <row r="17" spans="1:104">
      <c r="A17" s="11">
        <v>5</v>
      </c>
      <c r="B17" s="20" t="s">
        <v>56</v>
      </c>
      <c r="C17" s="7">
        <f t="shared" si="100"/>
        <v>14687180</v>
      </c>
      <c r="D17" s="5">
        <v>0</v>
      </c>
      <c r="E17" s="5">
        <v>0</v>
      </c>
      <c r="F17" s="12">
        <v>183</v>
      </c>
      <c r="G17" s="12">
        <v>86</v>
      </c>
      <c r="H17" s="5">
        <v>209800</v>
      </c>
      <c r="I17" s="5">
        <v>0</v>
      </c>
      <c r="J17" s="5">
        <v>0</v>
      </c>
      <c r="K17" s="12">
        <v>183</v>
      </c>
      <c r="L17" s="12">
        <v>86</v>
      </c>
      <c r="M17" s="12">
        <v>1</v>
      </c>
      <c r="N17" s="12">
        <v>1</v>
      </c>
      <c r="O17" s="12">
        <v>5177000</v>
      </c>
      <c r="P17" s="5">
        <v>204500</v>
      </c>
      <c r="Q17" s="5">
        <v>2800000</v>
      </c>
      <c r="R17" s="12">
        <f t="shared" si="103"/>
        <v>8181500</v>
      </c>
      <c r="S17" s="12">
        <f t="shared" si="104"/>
        <v>8391300</v>
      </c>
      <c r="T17" s="5">
        <v>1</v>
      </c>
      <c r="U17" s="5">
        <v>24680</v>
      </c>
      <c r="V17" s="5">
        <v>1</v>
      </c>
      <c r="W17" s="5">
        <v>2560</v>
      </c>
      <c r="X17" s="5"/>
      <c r="Y17" s="12">
        <f t="shared" si="105"/>
        <v>2560</v>
      </c>
      <c r="Z17" s="5">
        <v>1</v>
      </c>
      <c r="AA17" s="5">
        <v>4480</v>
      </c>
      <c r="AB17" s="5"/>
      <c r="AC17" s="12">
        <f t="shared" si="106"/>
        <v>4480</v>
      </c>
      <c r="AD17" s="5">
        <v>3</v>
      </c>
      <c r="AE17" s="5">
        <v>60780</v>
      </c>
      <c r="AF17" s="5"/>
      <c r="AG17" s="12">
        <f t="shared" si="107"/>
        <v>60780</v>
      </c>
      <c r="AH17" s="5">
        <v>7</v>
      </c>
      <c r="AI17" s="5">
        <v>138180</v>
      </c>
      <c r="AJ17" s="5">
        <v>15</v>
      </c>
      <c r="AK17" s="5">
        <v>30980</v>
      </c>
      <c r="AL17" s="5">
        <v>2</v>
      </c>
      <c r="AM17" s="5">
        <v>9600</v>
      </c>
      <c r="AN17" s="5">
        <f>628600+1050000+1127000+1486400+1043800</f>
        <v>5335800</v>
      </c>
      <c r="AO17" s="12">
        <f t="shared" si="108"/>
        <v>5345400</v>
      </c>
      <c r="AP17" s="5">
        <v>60</v>
      </c>
      <c r="AQ17" s="5">
        <v>72120</v>
      </c>
      <c r="AR17" s="5">
        <v>2</v>
      </c>
      <c r="AS17" s="5">
        <v>44560</v>
      </c>
      <c r="AT17" s="5">
        <v>0</v>
      </c>
      <c r="AU17" s="5">
        <v>0</v>
      </c>
      <c r="AV17" s="5"/>
      <c r="AW17" s="12">
        <f t="shared" si="109"/>
        <v>0</v>
      </c>
      <c r="AX17" s="5">
        <v>1</v>
      </c>
      <c r="AY17" s="5">
        <v>35760</v>
      </c>
      <c r="AZ17" s="5"/>
      <c r="BA17" s="12">
        <f t="shared" si="110"/>
        <v>35760</v>
      </c>
      <c r="BB17" s="5">
        <v>3</v>
      </c>
      <c r="BC17" s="5">
        <v>14400</v>
      </c>
      <c r="BD17" s="5"/>
      <c r="BE17" s="12">
        <f t="shared" si="111"/>
        <v>14400</v>
      </c>
      <c r="BF17" s="12">
        <f t="shared" si="112"/>
        <v>5773900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f t="shared" si="113"/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3</v>
      </c>
      <c r="BX17" s="5">
        <v>0</v>
      </c>
      <c r="BY17" s="5">
        <v>3</v>
      </c>
      <c r="BZ17" s="5">
        <v>35860</v>
      </c>
      <c r="CA17" s="5">
        <v>41000</v>
      </c>
      <c r="CB17" s="12">
        <f t="shared" si="114"/>
        <v>76860</v>
      </c>
      <c r="CC17" s="12">
        <f t="shared" si="115"/>
        <v>76860</v>
      </c>
      <c r="CD17" s="5">
        <v>0</v>
      </c>
      <c r="CE17" s="5">
        <v>0</v>
      </c>
      <c r="CF17" s="5">
        <v>1</v>
      </c>
      <c r="CG17" s="5">
        <v>1280</v>
      </c>
      <c r="CH17" s="5">
        <v>0</v>
      </c>
      <c r="CI17" s="5">
        <v>0</v>
      </c>
      <c r="CJ17" s="5">
        <v>4</v>
      </c>
      <c r="CK17" s="5">
        <v>17600</v>
      </c>
      <c r="CL17" s="12">
        <f t="shared" si="116"/>
        <v>18880</v>
      </c>
      <c r="CM17" s="5">
        <v>30</v>
      </c>
      <c r="CN17" s="5">
        <v>6</v>
      </c>
      <c r="CO17" s="5">
        <v>63140</v>
      </c>
      <c r="CP17" s="5">
        <v>1</v>
      </c>
      <c r="CQ17" s="5">
        <v>363100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f t="shared" si="101"/>
        <v>0</v>
      </c>
      <c r="CZ17" s="12">
        <f t="shared" si="102"/>
        <v>426240</v>
      </c>
    </row>
    <row r="18" spans="1:104">
      <c r="A18" s="11">
        <v>6</v>
      </c>
      <c r="B18" s="20" t="s">
        <v>43</v>
      </c>
      <c r="C18" s="7">
        <f t="shared" si="100"/>
        <v>9423068</v>
      </c>
      <c r="D18" s="5">
        <v>0</v>
      </c>
      <c r="E18" s="5">
        <v>0</v>
      </c>
      <c r="F18" s="12">
        <v>97</v>
      </c>
      <c r="G18" s="12">
        <v>49</v>
      </c>
      <c r="H18" s="5">
        <v>120600</v>
      </c>
      <c r="I18" s="5">
        <v>0</v>
      </c>
      <c r="J18" s="5">
        <v>0</v>
      </c>
      <c r="K18" s="12">
        <v>97</v>
      </c>
      <c r="L18" s="12">
        <v>49</v>
      </c>
      <c r="M18" s="12">
        <v>1</v>
      </c>
      <c r="N18" s="12">
        <v>1</v>
      </c>
      <c r="O18" s="12">
        <v>2985800</v>
      </c>
      <c r="P18" s="5">
        <v>27900</v>
      </c>
      <c r="Q18" s="5">
        <v>1927000</v>
      </c>
      <c r="R18" s="12">
        <f t="shared" si="103"/>
        <v>4940700</v>
      </c>
      <c r="S18" s="12">
        <f t="shared" si="104"/>
        <v>5061300</v>
      </c>
      <c r="T18" s="5">
        <v>0</v>
      </c>
      <c r="U18" s="5">
        <v>0</v>
      </c>
      <c r="V18" s="5">
        <v>0</v>
      </c>
      <c r="W18" s="5">
        <v>0</v>
      </c>
      <c r="X18" s="5"/>
      <c r="Y18" s="12">
        <f t="shared" si="105"/>
        <v>0</v>
      </c>
      <c r="Z18" s="5">
        <v>0</v>
      </c>
      <c r="AA18" s="5">
        <v>0</v>
      </c>
      <c r="AB18" s="5"/>
      <c r="AC18" s="12">
        <f t="shared" si="106"/>
        <v>0</v>
      </c>
      <c r="AD18" s="5">
        <v>0</v>
      </c>
      <c r="AE18" s="5">
        <v>0</v>
      </c>
      <c r="AF18" s="5">
        <v>385000</v>
      </c>
      <c r="AG18" s="12">
        <f t="shared" si="107"/>
        <v>385000</v>
      </c>
      <c r="AH18" s="5">
        <v>5</v>
      </c>
      <c r="AI18" s="5">
        <v>105130</v>
      </c>
      <c r="AJ18" s="5">
        <v>7</v>
      </c>
      <c r="AK18" s="5">
        <v>15780</v>
      </c>
      <c r="AL18" s="5">
        <v>1</v>
      </c>
      <c r="AM18" s="5">
        <v>27050</v>
      </c>
      <c r="AN18" s="5">
        <v>525000</v>
      </c>
      <c r="AO18" s="12">
        <f t="shared" si="108"/>
        <v>552050</v>
      </c>
      <c r="AP18" s="5">
        <v>40</v>
      </c>
      <c r="AQ18" s="5">
        <v>48080</v>
      </c>
      <c r="AR18" s="5">
        <v>1</v>
      </c>
      <c r="AS18" s="5">
        <v>22280</v>
      </c>
      <c r="AT18" s="5">
        <v>0</v>
      </c>
      <c r="AU18" s="5">
        <v>0</v>
      </c>
      <c r="AV18" s="5"/>
      <c r="AW18" s="12">
        <f t="shared" si="109"/>
        <v>0</v>
      </c>
      <c r="AX18" s="5">
        <v>1</v>
      </c>
      <c r="AY18" s="5">
        <v>35760</v>
      </c>
      <c r="AZ18" s="5">
        <v>2450000</v>
      </c>
      <c r="BA18" s="12">
        <f t="shared" si="110"/>
        <v>2485760</v>
      </c>
      <c r="BB18" s="5">
        <v>1</v>
      </c>
      <c r="BC18" s="5">
        <v>4800</v>
      </c>
      <c r="BD18" s="5"/>
      <c r="BE18" s="12">
        <f t="shared" si="111"/>
        <v>4800</v>
      </c>
      <c r="BF18" s="12">
        <f t="shared" si="112"/>
        <v>3618880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f t="shared" si="113"/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1</v>
      </c>
      <c r="BV18" s="5">
        <v>0</v>
      </c>
      <c r="BW18" s="5">
        <v>0</v>
      </c>
      <c r="BX18" s="5">
        <v>4</v>
      </c>
      <c r="BY18" s="5">
        <v>6</v>
      </c>
      <c r="BZ18" s="5">
        <v>69420</v>
      </c>
      <c r="CA18" s="5">
        <v>335000</v>
      </c>
      <c r="CB18" s="12">
        <f t="shared" si="114"/>
        <v>404420</v>
      </c>
      <c r="CC18" s="12">
        <f t="shared" si="115"/>
        <v>404420</v>
      </c>
      <c r="CD18" s="5">
        <v>0</v>
      </c>
      <c r="CE18" s="5">
        <v>0</v>
      </c>
      <c r="CF18" s="5">
        <v>1</v>
      </c>
      <c r="CG18" s="5">
        <v>1280</v>
      </c>
      <c r="CH18" s="5">
        <v>0</v>
      </c>
      <c r="CI18" s="5">
        <v>0</v>
      </c>
      <c r="CJ18" s="5">
        <v>9</v>
      </c>
      <c r="CK18" s="5">
        <v>17600</v>
      </c>
      <c r="CL18" s="12">
        <f t="shared" si="116"/>
        <v>18880</v>
      </c>
      <c r="CM18" s="5">
        <v>55</v>
      </c>
      <c r="CN18" s="5">
        <v>2</v>
      </c>
      <c r="CO18" s="5">
        <v>69330</v>
      </c>
      <c r="CP18" s="5">
        <v>0</v>
      </c>
      <c r="CQ18" s="5">
        <v>0</v>
      </c>
      <c r="CR18" s="5">
        <v>230</v>
      </c>
      <c r="CS18" s="5">
        <v>400</v>
      </c>
      <c r="CT18" s="5">
        <v>0</v>
      </c>
      <c r="CU18" s="5">
        <v>0</v>
      </c>
      <c r="CV18" s="5">
        <v>240100</v>
      </c>
      <c r="CW18" s="5">
        <v>0</v>
      </c>
      <c r="CX18" s="5">
        <v>10158</v>
      </c>
      <c r="CY18" s="5">
        <f t="shared" si="101"/>
        <v>250258</v>
      </c>
      <c r="CZ18" s="12">
        <f t="shared" si="102"/>
        <v>319588</v>
      </c>
    </row>
    <row r="19" spans="1:104">
      <c r="A19" s="11">
        <v>7</v>
      </c>
      <c r="B19" s="20" t="s">
        <v>16</v>
      </c>
      <c r="C19" s="7">
        <f t="shared" si="100"/>
        <v>2994830</v>
      </c>
      <c r="D19" s="5">
        <v>0</v>
      </c>
      <c r="E19" s="5">
        <v>0</v>
      </c>
      <c r="F19" s="12">
        <v>85</v>
      </c>
      <c r="G19" s="12">
        <v>17</v>
      </c>
      <c r="H19" s="5">
        <v>101200</v>
      </c>
      <c r="I19" s="5">
        <v>0</v>
      </c>
      <c r="J19" s="5">
        <v>0</v>
      </c>
      <c r="K19" s="12">
        <v>85</v>
      </c>
      <c r="L19" s="12">
        <v>17</v>
      </c>
      <c r="M19" s="12">
        <v>0</v>
      </c>
      <c r="N19" s="12">
        <v>0</v>
      </c>
      <c r="O19" s="12">
        <v>2492700</v>
      </c>
      <c r="P19" s="5">
        <v>0</v>
      </c>
      <c r="Q19" s="5">
        <v>0</v>
      </c>
      <c r="R19" s="12">
        <f t="shared" si="103"/>
        <v>2492700</v>
      </c>
      <c r="S19" s="12">
        <f t="shared" si="104"/>
        <v>2593900</v>
      </c>
      <c r="T19" s="5">
        <v>0</v>
      </c>
      <c r="U19" s="5">
        <v>0</v>
      </c>
      <c r="V19" s="5">
        <v>1</v>
      </c>
      <c r="W19" s="5">
        <v>2560</v>
      </c>
      <c r="X19" s="5"/>
      <c r="Y19" s="12">
        <f t="shared" si="105"/>
        <v>2560</v>
      </c>
      <c r="Z19" s="5">
        <v>0</v>
      </c>
      <c r="AA19" s="5">
        <v>0</v>
      </c>
      <c r="AB19" s="5"/>
      <c r="AC19" s="12">
        <f t="shared" si="106"/>
        <v>0</v>
      </c>
      <c r="AD19" s="5">
        <v>0</v>
      </c>
      <c r="AE19" s="5">
        <v>0</v>
      </c>
      <c r="AF19" s="5"/>
      <c r="AG19" s="12">
        <f t="shared" si="107"/>
        <v>0</v>
      </c>
      <c r="AH19" s="5">
        <v>9</v>
      </c>
      <c r="AI19" s="5">
        <v>94790</v>
      </c>
      <c r="AJ19" s="5">
        <v>1</v>
      </c>
      <c r="AK19" s="5">
        <v>560</v>
      </c>
      <c r="AL19" s="5">
        <v>0</v>
      </c>
      <c r="AM19" s="5">
        <v>0</v>
      </c>
      <c r="AN19" s="5"/>
      <c r="AO19" s="12">
        <f t="shared" si="108"/>
        <v>0</v>
      </c>
      <c r="AP19" s="5">
        <v>0</v>
      </c>
      <c r="AQ19" s="5">
        <v>0</v>
      </c>
      <c r="AR19" s="5">
        <v>0</v>
      </c>
      <c r="AS19" s="5">
        <v>0</v>
      </c>
      <c r="AT19" s="5">
        <v>2</v>
      </c>
      <c r="AU19" s="5">
        <v>3360</v>
      </c>
      <c r="AV19" s="5"/>
      <c r="AW19" s="12">
        <f t="shared" si="109"/>
        <v>3360</v>
      </c>
      <c r="AX19" s="5">
        <v>0</v>
      </c>
      <c r="AY19" s="5">
        <v>0</v>
      </c>
      <c r="AZ19" s="5"/>
      <c r="BA19" s="12">
        <f t="shared" si="110"/>
        <v>0</v>
      </c>
      <c r="BB19" s="5">
        <v>1</v>
      </c>
      <c r="BC19" s="5">
        <v>4800</v>
      </c>
      <c r="BD19" s="5"/>
      <c r="BE19" s="12">
        <f t="shared" si="111"/>
        <v>4800</v>
      </c>
      <c r="BF19" s="12">
        <f t="shared" si="112"/>
        <v>106070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f t="shared" si="113"/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1</v>
      </c>
      <c r="BV19" s="5">
        <v>0</v>
      </c>
      <c r="BW19" s="5">
        <v>9</v>
      </c>
      <c r="BX19" s="5">
        <v>2</v>
      </c>
      <c r="BY19" s="5">
        <v>3</v>
      </c>
      <c r="BZ19" s="5">
        <v>54960</v>
      </c>
      <c r="CA19" s="5">
        <v>149000</v>
      </c>
      <c r="CB19" s="12">
        <f t="shared" si="114"/>
        <v>203960</v>
      </c>
      <c r="CC19" s="12">
        <f t="shared" si="115"/>
        <v>203960</v>
      </c>
      <c r="CD19" s="5">
        <v>0</v>
      </c>
      <c r="CE19" s="5">
        <v>0</v>
      </c>
      <c r="CF19" s="5">
        <v>2</v>
      </c>
      <c r="CG19" s="5">
        <v>2560</v>
      </c>
      <c r="CH19" s="5">
        <v>0</v>
      </c>
      <c r="CI19" s="5">
        <v>0</v>
      </c>
      <c r="CJ19" s="5">
        <v>1</v>
      </c>
      <c r="CK19" s="5">
        <v>17600</v>
      </c>
      <c r="CL19" s="12">
        <f t="shared" si="116"/>
        <v>20160</v>
      </c>
      <c r="CM19" s="5">
        <v>70</v>
      </c>
      <c r="CN19" s="5">
        <v>1</v>
      </c>
      <c r="CO19" s="5">
        <v>70740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f t="shared" si="101"/>
        <v>0</v>
      </c>
      <c r="CZ19" s="12">
        <f t="shared" si="102"/>
        <v>70740</v>
      </c>
    </row>
    <row r="20" spans="1:104">
      <c r="A20" s="11">
        <v>8</v>
      </c>
      <c r="B20" s="20" t="s">
        <v>44</v>
      </c>
      <c r="C20" s="7">
        <f t="shared" si="100"/>
        <v>2688880</v>
      </c>
      <c r="D20" s="5">
        <v>0</v>
      </c>
      <c r="E20" s="5">
        <v>0</v>
      </c>
      <c r="F20" s="12">
        <v>114</v>
      </c>
      <c r="G20" s="12">
        <v>25</v>
      </c>
      <c r="H20" s="5">
        <v>128000</v>
      </c>
      <c r="I20" s="5">
        <v>0</v>
      </c>
      <c r="J20" s="5">
        <v>0</v>
      </c>
      <c r="K20" s="12">
        <v>114</v>
      </c>
      <c r="L20" s="12">
        <v>25</v>
      </c>
      <c r="M20" s="12">
        <v>0</v>
      </c>
      <c r="N20" s="12">
        <v>0</v>
      </c>
      <c r="O20" s="12">
        <v>2317300</v>
      </c>
      <c r="P20" s="5">
        <v>0</v>
      </c>
      <c r="Q20" s="5">
        <v>0</v>
      </c>
      <c r="R20" s="12">
        <f t="shared" si="103"/>
        <v>2317300</v>
      </c>
      <c r="S20" s="12">
        <f t="shared" si="104"/>
        <v>2445300</v>
      </c>
      <c r="T20" s="5">
        <v>0</v>
      </c>
      <c r="U20" s="5">
        <v>0</v>
      </c>
      <c r="V20" s="5">
        <v>0</v>
      </c>
      <c r="W20" s="5">
        <v>0</v>
      </c>
      <c r="X20" s="5"/>
      <c r="Y20" s="12">
        <f t="shared" si="105"/>
        <v>0</v>
      </c>
      <c r="Z20" s="5">
        <v>0</v>
      </c>
      <c r="AA20" s="5">
        <v>0</v>
      </c>
      <c r="AB20" s="5"/>
      <c r="AC20" s="12">
        <f t="shared" si="106"/>
        <v>0</v>
      </c>
      <c r="AD20" s="5">
        <v>1</v>
      </c>
      <c r="AE20" s="5">
        <v>20260</v>
      </c>
      <c r="AF20" s="5"/>
      <c r="AG20" s="12">
        <f t="shared" si="107"/>
        <v>20260</v>
      </c>
      <c r="AH20" s="5">
        <v>4</v>
      </c>
      <c r="AI20" s="5">
        <v>99960</v>
      </c>
      <c r="AJ20" s="5">
        <v>3</v>
      </c>
      <c r="AK20" s="5">
        <v>8180</v>
      </c>
      <c r="AL20" s="5">
        <v>1</v>
      </c>
      <c r="AM20" s="5">
        <v>4800</v>
      </c>
      <c r="AN20" s="5"/>
      <c r="AO20" s="12">
        <f t="shared" si="108"/>
        <v>4800</v>
      </c>
      <c r="AP20" s="5">
        <v>0</v>
      </c>
      <c r="AQ20" s="5">
        <v>0</v>
      </c>
      <c r="AR20" s="5">
        <v>0</v>
      </c>
      <c r="AS20" s="5">
        <v>0</v>
      </c>
      <c r="AT20" s="5">
        <v>1</v>
      </c>
      <c r="AU20" s="5">
        <v>1680</v>
      </c>
      <c r="AV20" s="5"/>
      <c r="AW20" s="12">
        <f t="shared" si="109"/>
        <v>1680</v>
      </c>
      <c r="AX20" s="5">
        <v>0</v>
      </c>
      <c r="AY20" s="5">
        <v>0</v>
      </c>
      <c r="AZ20" s="5"/>
      <c r="BA20" s="12">
        <f t="shared" si="110"/>
        <v>0</v>
      </c>
      <c r="BB20" s="5">
        <v>2</v>
      </c>
      <c r="BC20" s="5">
        <v>9600</v>
      </c>
      <c r="BD20" s="5"/>
      <c r="BE20" s="12">
        <f t="shared" si="111"/>
        <v>9600</v>
      </c>
      <c r="BF20" s="12">
        <f t="shared" si="112"/>
        <v>144480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f t="shared" si="113"/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1</v>
      </c>
      <c r="BY20" s="5">
        <v>0</v>
      </c>
      <c r="BZ20" s="5">
        <v>12300</v>
      </c>
      <c r="CA20" s="5">
        <v>36000</v>
      </c>
      <c r="CB20" s="12">
        <f t="shared" si="114"/>
        <v>48300</v>
      </c>
      <c r="CC20" s="12">
        <f t="shared" si="115"/>
        <v>48300</v>
      </c>
      <c r="CD20" s="5">
        <v>0</v>
      </c>
      <c r="CE20" s="5">
        <v>0</v>
      </c>
      <c r="CF20" s="5">
        <v>1</v>
      </c>
      <c r="CG20" s="5">
        <v>1280</v>
      </c>
      <c r="CH20" s="5">
        <v>0</v>
      </c>
      <c r="CI20" s="5">
        <v>0</v>
      </c>
      <c r="CJ20" s="5">
        <v>1</v>
      </c>
      <c r="CK20" s="5">
        <v>26400</v>
      </c>
      <c r="CL20" s="12">
        <f t="shared" si="116"/>
        <v>27680</v>
      </c>
      <c r="CM20" s="5">
        <v>0</v>
      </c>
      <c r="CN20" s="5">
        <v>3</v>
      </c>
      <c r="CO20" s="5">
        <v>23120</v>
      </c>
      <c r="CP20" s="5">
        <v>0</v>
      </c>
      <c r="CQ20" s="5">
        <v>0</v>
      </c>
      <c r="CR20" s="5">
        <v>0</v>
      </c>
      <c r="CS20" s="5">
        <v>0</v>
      </c>
      <c r="CT20" s="5">
        <v>0</v>
      </c>
      <c r="CU20" s="5">
        <v>0</v>
      </c>
      <c r="CV20" s="5">
        <v>0</v>
      </c>
      <c r="CW20" s="5">
        <v>0</v>
      </c>
      <c r="CX20" s="5">
        <v>0</v>
      </c>
      <c r="CY20" s="5">
        <f t="shared" si="101"/>
        <v>0</v>
      </c>
      <c r="CZ20" s="12">
        <f t="shared" si="102"/>
        <v>23120</v>
      </c>
    </row>
    <row r="21" spans="1:104">
      <c r="A21" s="11">
        <v>9</v>
      </c>
      <c r="B21" s="20" t="s">
        <v>12</v>
      </c>
      <c r="C21" s="7">
        <f t="shared" si="100"/>
        <v>5511160</v>
      </c>
      <c r="D21" s="5">
        <v>0</v>
      </c>
      <c r="E21" s="5">
        <v>0</v>
      </c>
      <c r="F21" s="12">
        <v>42</v>
      </c>
      <c r="G21" s="12">
        <v>28</v>
      </c>
      <c r="H21" s="5">
        <v>67000</v>
      </c>
      <c r="I21" s="5">
        <v>0</v>
      </c>
      <c r="J21" s="5">
        <v>0</v>
      </c>
      <c r="K21" s="12">
        <v>42</v>
      </c>
      <c r="L21" s="12">
        <v>28</v>
      </c>
      <c r="M21" s="12">
        <v>0</v>
      </c>
      <c r="N21" s="12">
        <v>0</v>
      </c>
      <c r="O21" s="12">
        <v>1763200</v>
      </c>
      <c r="P21" s="5">
        <v>0</v>
      </c>
      <c r="Q21" s="5">
        <v>0</v>
      </c>
      <c r="R21" s="12">
        <f t="shared" si="103"/>
        <v>1763200</v>
      </c>
      <c r="S21" s="12">
        <f t="shared" si="104"/>
        <v>1830200</v>
      </c>
      <c r="T21" s="5">
        <v>1</v>
      </c>
      <c r="U21" s="5">
        <v>24680</v>
      </c>
      <c r="V21" s="5">
        <v>0</v>
      </c>
      <c r="W21" s="5">
        <v>0</v>
      </c>
      <c r="X21" s="5"/>
      <c r="Y21" s="12">
        <f t="shared" si="105"/>
        <v>0</v>
      </c>
      <c r="Z21" s="5">
        <v>3</v>
      </c>
      <c r="AA21" s="5">
        <v>13440</v>
      </c>
      <c r="AB21" s="5"/>
      <c r="AC21" s="12">
        <f t="shared" si="106"/>
        <v>13440</v>
      </c>
      <c r="AD21" s="5">
        <v>4</v>
      </c>
      <c r="AE21" s="5">
        <v>81040</v>
      </c>
      <c r="AF21" s="5">
        <v>284600</v>
      </c>
      <c r="AG21" s="12">
        <f t="shared" si="107"/>
        <v>365640</v>
      </c>
      <c r="AH21" s="5">
        <v>2</v>
      </c>
      <c r="AI21" s="5">
        <v>77250</v>
      </c>
      <c r="AJ21" s="5">
        <v>6</v>
      </c>
      <c r="AK21" s="5">
        <v>13880</v>
      </c>
      <c r="AL21" s="5">
        <v>2</v>
      </c>
      <c r="AM21" s="5">
        <v>9600</v>
      </c>
      <c r="AN21" s="5">
        <f>924000+1207500</f>
        <v>2131500</v>
      </c>
      <c r="AO21" s="12">
        <f t="shared" si="108"/>
        <v>2141100</v>
      </c>
      <c r="AP21" s="5">
        <v>20</v>
      </c>
      <c r="AQ21" s="5">
        <v>24040</v>
      </c>
      <c r="AR21" s="5">
        <v>0</v>
      </c>
      <c r="AS21" s="5">
        <v>0</v>
      </c>
      <c r="AT21" s="5">
        <v>2</v>
      </c>
      <c r="AU21" s="5">
        <v>23310</v>
      </c>
      <c r="AV21" s="5">
        <v>910000</v>
      </c>
      <c r="AW21" s="12">
        <f t="shared" si="109"/>
        <v>933310</v>
      </c>
      <c r="AX21" s="5">
        <v>0</v>
      </c>
      <c r="AY21" s="5">
        <v>0</v>
      </c>
      <c r="AZ21" s="5"/>
      <c r="BA21" s="12">
        <f t="shared" si="110"/>
        <v>0</v>
      </c>
      <c r="BB21" s="5">
        <v>0</v>
      </c>
      <c r="BC21" s="5">
        <v>0</v>
      </c>
      <c r="BD21" s="5"/>
      <c r="BE21" s="12">
        <f t="shared" si="111"/>
        <v>0</v>
      </c>
      <c r="BF21" s="12">
        <f t="shared" si="112"/>
        <v>3593340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f t="shared" si="113"/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9700</v>
      </c>
      <c r="CA21" s="5">
        <v>36000</v>
      </c>
      <c r="CB21" s="12">
        <f t="shared" si="114"/>
        <v>45700</v>
      </c>
      <c r="CC21" s="12">
        <f t="shared" si="115"/>
        <v>45700</v>
      </c>
      <c r="CD21" s="5">
        <v>0</v>
      </c>
      <c r="CE21" s="5">
        <v>0</v>
      </c>
      <c r="CF21" s="5">
        <v>3</v>
      </c>
      <c r="CG21" s="5">
        <v>3840</v>
      </c>
      <c r="CH21" s="5">
        <v>0</v>
      </c>
      <c r="CI21" s="5">
        <v>0</v>
      </c>
      <c r="CJ21" s="5">
        <v>2</v>
      </c>
      <c r="CK21" s="5">
        <v>17600</v>
      </c>
      <c r="CL21" s="12">
        <f t="shared" si="116"/>
        <v>21440</v>
      </c>
      <c r="CM21" s="5">
        <v>0</v>
      </c>
      <c r="CN21" s="5">
        <v>2</v>
      </c>
      <c r="CO21" s="5">
        <v>20480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f t="shared" si="101"/>
        <v>0</v>
      </c>
      <c r="CZ21" s="12">
        <f t="shared" si="102"/>
        <v>20480</v>
      </c>
    </row>
    <row r="22" spans="1:104">
      <c r="A22" s="11">
        <v>10</v>
      </c>
      <c r="B22" s="20" t="s">
        <v>63</v>
      </c>
      <c r="C22" s="7">
        <f t="shared" si="100"/>
        <v>8588670</v>
      </c>
      <c r="D22" s="5">
        <v>0</v>
      </c>
      <c r="E22" s="5">
        <v>0</v>
      </c>
      <c r="F22" s="12">
        <v>88</v>
      </c>
      <c r="G22" s="12">
        <v>60</v>
      </c>
      <c r="H22" s="5">
        <v>132300</v>
      </c>
      <c r="I22" s="5">
        <v>0</v>
      </c>
      <c r="J22" s="5">
        <v>0</v>
      </c>
      <c r="K22" s="12">
        <v>88</v>
      </c>
      <c r="L22" s="12">
        <v>60</v>
      </c>
      <c r="M22" s="12">
        <v>1</v>
      </c>
      <c r="N22" s="12">
        <v>0</v>
      </c>
      <c r="O22" s="12">
        <v>2968500</v>
      </c>
      <c r="P22" s="5">
        <v>885900</v>
      </c>
      <c r="Q22" s="5">
        <v>0</v>
      </c>
      <c r="R22" s="12">
        <f t="shared" si="103"/>
        <v>3854400</v>
      </c>
      <c r="S22" s="12">
        <f t="shared" si="104"/>
        <v>3986700</v>
      </c>
      <c r="T22" s="5">
        <v>2</v>
      </c>
      <c r="U22" s="5">
        <v>49360</v>
      </c>
      <c r="V22" s="5">
        <v>1</v>
      </c>
      <c r="W22" s="5">
        <v>2560</v>
      </c>
      <c r="X22" s="5"/>
      <c r="Y22" s="12">
        <f t="shared" si="105"/>
        <v>2560</v>
      </c>
      <c r="Z22" s="5">
        <v>2</v>
      </c>
      <c r="AA22" s="5">
        <v>8960</v>
      </c>
      <c r="AB22" s="5"/>
      <c r="AC22" s="12">
        <f t="shared" si="106"/>
        <v>8960</v>
      </c>
      <c r="AD22" s="5">
        <v>2</v>
      </c>
      <c r="AE22" s="5">
        <v>40520</v>
      </c>
      <c r="AF22" s="5"/>
      <c r="AG22" s="12">
        <f t="shared" si="107"/>
        <v>40520</v>
      </c>
      <c r="AH22" s="5">
        <v>3</v>
      </c>
      <c r="AI22" s="5">
        <v>94790</v>
      </c>
      <c r="AJ22" s="5">
        <v>7</v>
      </c>
      <c r="AK22" s="5">
        <v>15780</v>
      </c>
      <c r="AL22" s="5">
        <v>3</v>
      </c>
      <c r="AM22" s="5">
        <v>58900</v>
      </c>
      <c r="AN22" s="5">
        <f>651000+2555000+525000</f>
        <v>3731000</v>
      </c>
      <c r="AO22" s="12">
        <f t="shared" si="108"/>
        <v>3789900</v>
      </c>
      <c r="AP22" s="5">
        <v>0</v>
      </c>
      <c r="AQ22" s="5">
        <v>0</v>
      </c>
      <c r="AR22" s="5">
        <v>0</v>
      </c>
      <c r="AS22" s="5">
        <v>0</v>
      </c>
      <c r="AT22" s="5">
        <v>2</v>
      </c>
      <c r="AU22" s="5">
        <v>3360</v>
      </c>
      <c r="AV22" s="5"/>
      <c r="AW22" s="12">
        <f t="shared" si="109"/>
        <v>3360</v>
      </c>
      <c r="AX22" s="5">
        <v>0</v>
      </c>
      <c r="AY22" s="5">
        <v>0</v>
      </c>
      <c r="AZ22" s="5"/>
      <c r="BA22" s="12">
        <f t="shared" si="110"/>
        <v>0</v>
      </c>
      <c r="BB22" s="5">
        <v>1</v>
      </c>
      <c r="BC22" s="5">
        <v>4800</v>
      </c>
      <c r="BD22" s="5">
        <v>483100</v>
      </c>
      <c r="BE22" s="12">
        <f t="shared" si="111"/>
        <v>487900</v>
      </c>
      <c r="BF22" s="12">
        <f t="shared" si="112"/>
        <v>4493130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f t="shared" si="113"/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1</v>
      </c>
      <c r="BV22" s="5">
        <v>0</v>
      </c>
      <c r="BW22" s="5">
        <v>0</v>
      </c>
      <c r="BX22" s="5">
        <v>0</v>
      </c>
      <c r="BY22" s="5">
        <v>0</v>
      </c>
      <c r="BZ22" s="5">
        <v>9700</v>
      </c>
      <c r="CA22" s="5">
        <v>36000</v>
      </c>
      <c r="CB22" s="12">
        <f t="shared" si="114"/>
        <v>45700</v>
      </c>
      <c r="CC22" s="12">
        <f t="shared" si="115"/>
        <v>45700</v>
      </c>
      <c r="CD22" s="5">
        <v>0</v>
      </c>
      <c r="CE22" s="5">
        <v>0</v>
      </c>
      <c r="CF22" s="5">
        <v>3</v>
      </c>
      <c r="CG22" s="5">
        <v>3840</v>
      </c>
      <c r="CH22" s="5">
        <v>0</v>
      </c>
      <c r="CI22" s="5">
        <v>0</v>
      </c>
      <c r="CJ22" s="5">
        <v>1</v>
      </c>
      <c r="CK22" s="5">
        <v>17600</v>
      </c>
      <c r="CL22" s="12">
        <f t="shared" si="116"/>
        <v>21440</v>
      </c>
      <c r="CM22" s="5">
        <v>38</v>
      </c>
      <c r="CN22" s="5">
        <v>1</v>
      </c>
      <c r="CO22" s="5">
        <v>41700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f t="shared" si="101"/>
        <v>0</v>
      </c>
      <c r="CZ22" s="12">
        <f t="shared" si="102"/>
        <v>41700</v>
      </c>
    </row>
    <row r="23" spans="1:104">
      <c r="A23" s="11">
        <v>11</v>
      </c>
      <c r="B23" s="20" t="s">
        <v>29</v>
      </c>
      <c r="C23" s="7">
        <f t="shared" si="100"/>
        <v>7831288</v>
      </c>
      <c r="D23" s="5">
        <v>0</v>
      </c>
      <c r="E23" s="5">
        <v>0</v>
      </c>
      <c r="F23" s="12">
        <v>67</v>
      </c>
      <c r="G23" s="12">
        <v>20</v>
      </c>
      <c r="H23" s="5">
        <v>89300</v>
      </c>
      <c r="I23" s="5">
        <v>0</v>
      </c>
      <c r="J23" s="5">
        <v>0</v>
      </c>
      <c r="K23" s="12">
        <v>67</v>
      </c>
      <c r="L23" s="12">
        <v>20</v>
      </c>
      <c r="M23" s="12">
        <v>1</v>
      </c>
      <c r="N23" s="12">
        <v>1</v>
      </c>
      <c r="O23" s="12">
        <v>3097100</v>
      </c>
      <c r="P23" s="5">
        <v>885900</v>
      </c>
      <c r="Q23" s="5">
        <v>728600</v>
      </c>
      <c r="R23" s="12">
        <f t="shared" si="103"/>
        <v>4711600</v>
      </c>
      <c r="S23" s="12">
        <f t="shared" si="104"/>
        <v>4800900</v>
      </c>
      <c r="T23" s="5">
        <v>0</v>
      </c>
      <c r="U23" s="5">
        <v>0</v>
      </c>
      <c r="V23" s="5">
        <v>2</v>
      </c>
      <c r="W23" s="5">
        <v>5120</v>
      </c>
      <c r="X23" s="5"/>
      <c r="Y23" s="12">
        <f t="shared" si="105"/>
        <v>5120</v>
      </c>
      <c r="Z23" s="5">
        <v>0</v>
      </c>
      <c r="AA23" s="5">
        <v>0</v>
      </c>
      <c r="AB23" s="5"/>
      <c r="AC23" s="12">
        <f t="shared" si="106"/>
        <v>0</v>
      </c>
      <c r="AD23" s="5">
        <v>8</v>
      </c>
      <c r="AE23" s="5">
        <v>162080</v>
      </c>
      <c r="AF23" s="5">
        <f>14000+20300+266000+182000+1085000</f>
        <v>1567300</v>
      </c>
      <c r="AG23" s="12">
        <f t="shared" si="107"/>
        <v>1729380</v>
      </c>
      <c r="AH23" s="5">
        <v>0</v>
      </c>
      <c r="AI23" s="5">
        <v>115470</v>
      </c>
      <c r="AJ23" s="5">
        <v>7</v>
      </c>
      <c r="AK23" s="5">
        <v>15780</v>
      </c>
      <c r="AL23" s="5">
        <v>0</v>
      </c>
      <c r="AM23" s="5">
        <v>0</v>
      </c>
      <c r="AN23" s="5"/>
      <c r="AO23" s="12">
        <f t="shared" si="108"/>
        <v>0</v>
      </c>
      <c r="AP23" s="5">
        <v>80</v>
      </c>
      <c r="AQ23" s="5">
        <v>96160</v>
      </c>
      <c r="AR23" s="5">
        <v>3</v>
      </c>
      <c r="AS23" s="5">
        <v>66840</v>
      </c>
      <c r="AT23" s="5">
        <v>2</v>
      </c>
      <c r="AU23" s="5">
        <v>3360</v>
      </c>
      <c r="AV23" s="5"/>
      <c r="AW23" s="12">
        <f t="shared" si="109"/>
        <v>3360</v>
      </c>
      <c r="AX23" s="5">
        <v>0</v>
      </c>
      <c r="AY23" s="5">
        <v>0</v>
      </c>
      <c r="AZ23" s="5"/>
      <c r="BA23" s="12">
        <f t="shared" si="110"/>
        <v>0</v>
      </c>
      <c r="BB23" s="5">
        <v>0</v>
      </c>
      <c r="BC23" s="5">
        <v>0</v>
      </c>
      <c r="BD23" s="5"/>
      <c r="BE23" s="12">
        <f t="shared" si="111"/>
        <v>0</v>
      </c>
      <c r="BF23" s="12">
        <f t="shared" si="112"/>
        <v>2032110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f t="shared" si="113"/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8</v>
      </c>
      <c r="BZ23" s="5">
        <v>81360</v>
      </c>
      <c r="CA23" s="5">
        <v>47000</v>
      </c>
      <c r="CB23" s="12">
        <f t="shared" si="114"/>
        <v>128360</v>
      </c>
      <c r="CC23" s="12">
        <f t="shared" si="115"/>
        <v>128360</v>
      </c>
      <c r="CD23" s="5">
        <v>0</v>
      </c>
      <c r="CE23" s="5">
        <v>0</v>
      </c>
      <c r="CF23" s="5">
        <v>1</v>
      </c>
      <c r="CG23" s="5">
        <v>1280</v>
      </c>
      <c r="CH23" s="5">
        <v>0</v>
      </c>
      <c r="CI23" s="5">
        <v>0</v>
      </c>
      <c r="CJ23" s="5">
        <v>2</v>
      </c>
      <c r="CK23" s="5">
        <v>17600</v>
      </c>
      <c r="CL23" s="12">
        <f t="shared" si="116"/>
        <v>18880</v>
      </c>
      <c r="CM23" s="5">
        <v>105</v>
      </c>
      <c r="CN23" s="5">
        <v>9</v>
      </c>
      <c r="CO23" s="5">
        <v>127310</v>
      </c>
      <c r="CP23" s="5">
        <v>1</v>
      </c>
      <c r="CQ23" s="5">
        <v>404500</v>
      </c>
      <c r="CR23" s="5">
        <v>540</v>
      </c>
      <c r="CS23" s="5">
        <v>32</v>
      </c>
      <c r="CT23" s="5">
        <v>0</v>
      </c>
      <c r="CU23" s="5">
        <v>0</v>
      </c>
      <c r="CV23" s="5">
        <v>310800</v>
      </c>
      <c r="CW23" s="5">
        <v>0</v>
      </c>
      <c r="CX23" s="5">
        <v>8428</v>
      </c>
      <c r="CY23" s="5">
        <f t="shared" si="101"/>
        <v>319228</v>
      </c>
      <c r="CZ23" s="12">
        <f t="shared" si="102"/>
        <v>851038</v>
      </c>
    </row>
    <row r="24" spans="1:104">
      <c r="A24" s="11">
        <v>12</v>
      </c>
      <c r="B24" s="20" t="s">
        <v>71</v>
      </c>
      <c r="C24" s="7">
        <f t="shared" si="100"/>
        <v>8064300</v>
      </c>
      <c r="D24" s="5">
        <v>0</v>
      </c>
      <c r="E24" s="5">
        <v>0</v>
      </c>
      <c r="F24" s="12">
        <v>127</v>
      </c>
      <c r="G24" s="12">
        <v>50</v>
      </c>
      <c r="H24" s="5">
        <v>154500</v>
      </c>
      <c r="I24" s="5">
        <v>0</v>
      </c>
      <c r="J24" s="5">
        <v>0</v>
      </c>
      <c r="K24" s="12">
        <v>127</v>
      </c>
      <c r="L24" s="12">
        <v>50</v>
      </c>
      <c r="M24" s="12">
        <v>1</v>
      </c>
      <c r="N24" s="12">
        <v>1</v>
      </c>
      <c r="O24" s="12">
        <v>3241300</v>
      </c>
      <c r="P24" s="5">
        <v>45500</v>
      </c>
      <c r="Q24" s="5">
        <v>498000</v>
      </c>
      <c r="R24" s="12">
        <f t="shared" si="103"/>
        <v>3784800</v>
      </c>
      <c r="S24" s="12">
        <f t="shared" si="104"/>
        <v>3939300</v>
      </c>
      <c r="T24" s="5">
        <v>1</v>
      </c>
      <c r="U24" s="5">
        <v>24680</v>
      </c>
      <c r="V24" s="5">
        <v>1</v>
      </c>
      <c r="W24" s="5">
        <v>2560</v>
      </c>
      <c r="X24" s="5"/>
      <c r="Y24" s="12">
        <f t="shared" si="105"/>
        <v>2560</v>
      </c>
      <c r="Z24" s="5">
        <v>5</v>
      </c>
      <c r="AA24" s="5">
        <v>22400</v>
      </c>
      <c r="AB24" s="5"/>
      <c r="AC24" s="12">
        <f t="shared" si="106"/>
        <v>22400</v>
      </c>
      <c r="AD24" s="5">
        <v>4</v>
      </c>
      <c r="AE24" s="5">
        <v>81040</v>
      </c>
      <c r="AF24" s="5"/>
      <c r="AG24" s="12">
        <f t="shared" si="107"/>
        <v>81040</v>
      </c>
      <c r="AH24" s="5">
        <v>2</v>
      </c>
      <c r="AI24" s="5">
        <v>89620</v>
      </c>
      <c r="AJ24" s="5">
        <v>5</v>
      </c>
      <c r="AK24" s="5">
        <v>11980</v>
      </c>
      <c r="AL24" s="5">
        <v>4</v>
      </c>
      <c r="AM24" s="5">
        <v>19200</v>
      </c>
      <c r="AN24" s="5">
        <f>525000+1155000+1148000</f>
        <v>2828000</v>
      </c>
      <c r="AO24" s="12">
        <f t="shared" si="108"/>
        <v>2847200</v>
      </c>
      <c r="AP24" s="5">
        <v>60</v>
      </c>
      <c r="AQ24" s="5">
        <v>72120</v>
      </c>
      <c r="AR24" s="5">
        <v>0</v>
      </c>
      <c r="AS24" s="5">
        <v>0</v>
      </c>
      <c r="AT24" s="5">
        <v>0</v>
      </c>
      <c r="AU24" s="5">
        <v>0</v>
      </c>
      <c r="AV24" s="5"/>
      <c r="AW24" s="12">
        <f t="shared" si="109"/>
        <v>0</v>
      </c>
      <c r="AX24" s="5">
        <v>1</v>
      </c>
      <c r="AY24" s="5">
        <v>35760</v>
      </c>
      <c r="AZ24" s="5"/>
      <c r="BA24" s="12">
        <f t="shared" si="110"/>
        <v>35760</v>
      </c>
      <c r="BB24" s="5">
        <v>1</v>
      </c>
      <c r="BC24" s="5">
        <v>4800</v>
      </c>
      <c r="BD24" s="5"/>
      <c r="BE24" s="12">
        <f t="shared" si="111"/>
        <v>4800</v>
      </c>
      <c r="BF24" s="12">
        <f t="shared" si="112"/>
        <v>3192160</v>
      </c>
      <c r="BG24" s="5">
        <v>4</v>
      </c>
      <c r="BH24" s="5">
        <v>2</v>
      </c>
      <c r="BI24" s="5">
        <v>0</v>
      </c>
      <c r="BJ24" s="5">
        <v>0</v>
      </c>
      <c r="BK24" s="5">
        <v>0</v>
      </c>
      <c r="BL24" s="5">
        <v>76500</v>
      </c>
      <c r="BM24" s="5">
        <v>243600</v>
      </c>
      <c r="BN24" s="5">
        <f t="shared" si="113"/>
        <v>320100</v>
      </c>
      <c r="BO24" s="5">
        <v>1</v>
      </c>
      <c r="BP24" s="5">
        <v>0</v>
      </c>
      <c r="BQ24" s="5">
        <v>0</v>
      </c>
      <c r="BR24" s="5">
        <v>0</v>
      </c>
      <c r="BS24" s="5">
        <v>1</v>
      </c>
      <c r="BT24" s="5">
        <v>17700</v>
      </c>
      <c r="BU24" s="5">
        <v>0</v>
      </c>
      <c r="BV24" s="5">
        <v>0</v>
      </c>
      <c r="BW24" s="5">
        <v>0</v>
      </c>
      <c r="BX24" s="5">
        <v>1</v>
      </c>
      <c r="BY24" s="5">
        <v>40</v>
      </c>
      <c r="BZ24" s="5">
        <v>322000</v>
      </c>
      <c r="CA24" s="5">
        <v>57000</v>
      </c>
      <c r="CB24" s="12">
        <f t="shared" si="114"/>
        <v>379000</v>
      </c>
      <c r="CC24" s="12">
        <f t="shared" si="115"/>
        <v>716800</v>
      </c>
      <c r="CD24" s="5">
        <v>0</v>
      </c>
      <c r="CE24" s="5">
        <v>0</v>
      </c>
      <c r="CF24" s="5">
        <v>1</v>
      </c>
      <c r="CG24" s="5">
        <v>1280</v>
      </c>
      <c r="CH24" s="5">
        <v>0</v>
      </c>
      <c r="CI24" s="5">
        <v>0</v>
      </c>
      <c r="CJ24" s="5">
        <v>3</v>
      </c>
      <c r="CK24" s="5">
        <v>17600</v>
      </c>
      <c r="CL24" s="12">
        <f t="shared" si="116"/>
        <v>18880</v>
      </c>
      <c r="CM24" s="5">
        <v>220</v>
      </c>
      <c r="CN24" s="5">
        <v>4</v>
      </c>
      <c r="CO24" s="5">
        <v>197160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f t="shared" si="101"/>
        <v>0</v>
      </c>
      <c r="CZ24" s="12">
        <f t="shared" si="102"/>
        <v>197160</v>
      </c>
    </row>
    <row r="25" spans="1:104">
      <c r="A25" s="11">
        <v>13</v>
      </c>
      <c r="B25" s="20" t="s">
        <v>67</v>
      </c>
      <c r="C25" s="7">
        <f t="shared" si="100"/>
        <v>20738849</v>
      </c>
      <c r="D25" s="5">
        <v>0</v>
      </c>
      <c r="E25" s="5">
        <v>0</v>
      </c>
      <c r="F25" s="12">
        <v>267</v>
      </c>
      <c r="G25" s="12">
        <v>180</v>
      </c>
      <c r="H25" s="5">
        <v>267900</v>
      </c>
      <c r="I25" s="5">
        <v>0</v>
      </c>
      <c r="J25" s="5">
        <v>0</v>
      </c>
      <c r="K25" s="12">
        <v>267</v>
      </c>
      <c r="L25" s="12">
        <v>180</v>
      </c>
      <c r="M25" s="12">
        <v>0</v>
      </c>
      <c r="N25" s="12">
        <v>4</v>
      </c>
      <c r="O25" s="12">
        <v>6744600</v>
      </c>
      <c r="P25" s="5">
        <v>0</v>
      </c>
      <c r="Q25" s="5">
        <v>883000</v>
      </c>
      <c r="R25" s="12">
        <f t="shared" si="103"/>
        <v>7627600</v>
      </c>
      <c r="S25" s="12">
        <f t="shared" si="104"/>
        <v>7895500</v>
      </c>
      <c r="T25" s="5">
        <v>1</v>
      </c>
      <c r="U25" s="5">
        <v>24680</v>
      </c>
      <c r="V25" s="5">
        <v>5</v>
      </c>
      <c r="W25" s="5">
        <v>12800</v>
      </c>
      <c r="X25" s="5"/>
      <c r="Y25" s="12">
        <f t="shared" si="105"/>
        <v>12800</v>
      </c>
      <c r="Z25" s="5">
        <v>5</v>
      </c>
      <c r="AA25" s="5">
        <v>22400</v>
      </c>
      <c r="AB25" s="5"/>
      <c r="AC25" s="12">
        <f t="shared" si="106"/>
        <v>22400</v>
      </c>
      <c r="AD25" s="5">
        <v>7</v>
      </c>
      <c r="AE25" s="5">
        <v>141820</v>
      </c>
      <c r="AF25" s="5"/>
      <c r="AG25" s="12">
        <f t="shared" si="107"/>
        <v>141820</v>
      </c>
      <c r="AH25" s="5">
        <v>6</v>
      </c>
      <c r="AI25" s="5">
        <v>449110</v>
      </c>
      <c r="AJ25" s="5">
        <v>9</v>
      </c>
      <c r="AK25" s="5">
        <v>19580</v>
      </c>
      <c r="AL25" s="5">
        <v>2</v>
      </c>
      <c r="AM25" s="5">
        <v>9600</v>
      </c>
      <c r="AN25" s="5">
        <f>1641500+1386000+262100+700000+348200+1647800+853200</f>
        <v>6838800</v>
      </c>
      <c r="AO25" s="12">
        <f t="shared" si="108"/>
        <v>6848400</v>
      </c>
      <c r="AP25" s="5">
        <v>160</v>
      </c>
      <c r="AQ25" s="5">
        <v>192320</v>
      </c>
      <c r="AR25" s="5">
        <v>5</v>
      </c>
      <c r="AS25" s="5">
        <v>111400</v>
      </c>
      <c r="AT25" s="5">
        <v>4</v>
      </c>
      <c r="AU25" s="5">
        <v>6720</v>
      </c>
      <c r="AV25" s="5"/>
      <c r="AW25" s="12">
        <f t="shared" si="109"/>
        <v>6720</v>
      </c>
      <c r="AX25" s="5">
        <v>1</v>
      </c>
      <c r="AY25" s="5">
        <v>35760</v>
      </c>
      <c r="AZ25" s="5"/>
      <c r="BA25" s="12">
        <f t="shared" si="110"/>
        <v>35760</v>
      </c>
      <c r="BB25" s="5">
        <v>5</v>
      </c>
      <c r="BC25" s="5">
        <v>24000</v>
      </c>
      <c r="BD25" s="5"/>
      <c r="BE25" s="12">
        <f t="shared" si="111"/>
        <v>24000</v>
      </c>
      <c r="BF25" s="12">
        <f t="shared" si="112"/>
        <v>7888990</v>
      </c>
      <c r="BG25" s="5">
        <v>36</v>
      </c>
      <c r="BH25" s="5">
        <v>0</v>
      </c>
      <c r="BI25" s="5">
        <v>0</v>
      </c>
      <c r="BJ25" s="5">
        <v>0</v>
      </c>
      <c r="BK25" s="5">
        <v>0</v>
      </c>
      <c r="BL25" s="5">
        <v>367500</v>
      </c>
      <c r="BM25" s="5">
        <v>2219200</v>
      </c>
      <c r="BN25" s="5">
        <f t="shared" si="113"/>
        <v>2586700</v>
      </c>
      <c r="BO25" s="5">
        <v>0</v>
      </c>
      <c r="BP25" s="5">
        <v>0</v>
      </c>
      <c r="BQ25" s="5">
        <v>0</v>
      </c>
      <c r="BR25" s="5">
        <v>0</v>
      </c>
      <c r="BS25" s="5">
        <v>10</v>
      </c>
      <c r="BT25" s="5">
        <v>80000</v>
      </c>
      <c r="BU25" s="5">
        <v>11</v>
      </c>
      <c r="BV25" s="5">
        <v>1</v>
      </c>
      <c r="BW25" s="5">
        <v>18</v>
      </c>
      <c r="BX25" s="5">
        <v>16</v>
      </c>
      <c r="BY25" s="5">
        <v>32</v>
      </c>
      <c r="BZ25" s="5">
        <v>360140</v>
      </c>
      <c r="CA25" s="5">
        <v>151300</v>
      </c>
      <c r="CB25" s="12">
        <f t="shared" si="114"/>
        <v>511440</v>
      </c>
      <c r="CC25" s="12">
        <f t="shared" si="115"/>
        <v>3178140</v>
      </c>
      <c r="CD25" s="5">
        <v>0</v>
      </c>
      <c r="CE25" s="5">
        <v>0</v>
      </c>
      <c r="CF25" s="5">
        <v>1</v>
      </c>
      <c r="CG25" s="5">
        <v>1280</v>
      </c>
      <c r="CH25" s="5">
        <v>0</v>
      </c>
      <c r="CI25" s="5">
        <v>0</v>
      </c>
      <c r="CJ25" s="5">
        <v>3</v>
      </c>
      <c r="CK25" s="5">
        <v>26400</v>
      </c>
      <c r="CL25" s="12">
        <f t="shared" si="116"/>
        <v>27680</v>
      </c>
      <c r="CM25" s="5">
        <v>510</v>
      </c>
      <c r="CN25" s="5">
        <v>11</v>
      </c>
      <c r="CO25" s="5">
        <v>445940</v>
      </c>
      <c r="CP25" s="5">
        <v>3</v>
      </c>
      <c r="CQ25" s="5">
        <v>523100</v>
      </c>
      <c r="CR25" s="5">
        <v>15</v>
      </c>
      <c r="CS25" s="5">
        <v>40</v>
      </c>
      <c r="CT25" s="5">
        <v>1</v>
      </c>
      <c r="CU25" s="5">
        <v>0</v>
      </c>
      <c r="CV25" s="5">
        <v>778600</v>
      </c>
      <c r="CW25" s="5">
        <v>0</v>
      </c>
      <c r="CX25" s="5">
        <v>899</v>
      </c>
      <c r="CY25" s="5">
        <f t="shared" si="101"/>
        <v>779499</v>
      </c>
      <c r="CZ25" s="12">
        <f t="shared" si="102"/>
        <v>1748539</v>
      </c>
    </row>
    <row r="26" spans="1:104">
      <c r="A26" s="11">
        <v>14</v>
      </c>
      <c r="B26" s="22" t="s">
        <v>34</v>
      </c>
      <c r="C26" s="7">
        <f t="shared" si="100"/>
        <v>7905540</v>
      </c>
      <c r="D26" s="5">
        <v>0</v>
      </c>
      <c r="E26" s="5">
        <v>0</v>
      </c>
      <c r="F26" s="12">
        <v>84</v>
      </c>
      <c r="G26" s="12">
        <v>9</v>
      </c>
      <c r="H26" s="5">
        <v>102100</v>
      </c>
      <c r="I26" s="5">
        <v>0</v>
      </c>
      <c r="J26" s="5">
        <v>0</v>
      </c>
      <c r="K26" s="12">
        <v>84</v>
      </c>
      <c r="L26" s="12">
        <v>9</v>
      </c>
      <c r="M26" s="12">
        <v>1</v>
      </c>
      <c r="N26" s="12">
        <v>0</v>
      </c>
      <c r="O26" s="12">
        <v>2182100</v>
      </c>
      <c r="P26" s="5">
        <v>885900</v>
      </c>
      <c r="Q26" s="5">
        <v>0</v>
      </c>
      <c r="R26" s="12">
        <f t="shared" si="103"/>
        <v>3068000</v>
      </c>
      <c r="S26" s="12">
        <f t="shared" si="104"/>
        <v>3170100</v>
      </c>
      <c r="T26" s="5">
        <v>0</v>
      </c>
      <c r="U26" s="5">
        <v>0</v>
      </c>
      <c r="V26" s="5">
        <v>0</v>
      </c>
      <c r="W26" s="5">
        <v>0</v>
      </c>
      <c r="X26" s="5"/>
      <c r="Y26" s="12">
        <f t="shared" si="105"/>
        <v>0</v>
      </c>
      <c r="Z26" s="5">
        <v>0</v>
      </c>
      <c r="AA26" s="5">
        <v>0</v>
      </c>
      <c r="AB26" s="5"/>
      <c r="AC26" s="12">
        <f t="shared" si="106"/>
        <v>0</v>
      </c>
      <c r="AD26" s="5">
        <v>8</v>
      </c>
      <c r="AE26" s="5">
        <v>162080</v>
      </c>
      <c r="AF26" s="5">
        <v>378000</v>
      </c>
      <c r="AG26" s="12">
        <f t="shared" si="107"/>
        <v>540080</v>
      </c>
      <c r="AH26" s="5">
        <v>1</v>
      </c>
      <c r="AI26" s="5">
        <v>127840</v>
      </c>
      <c r="AJ26" s="5">
        <v>8</v>
      </c>
      <c r="AK26" s="5">
        <v>17680</v>
      </c>
      <c r="AL26" s="5">
        <v>4</v>
      </c>
      <c r="AM26" s="5">
        <v>41450</v>
      </c>
      <c r="AN26" s="5">
        <f>510300+525000+1114400+525000+525000+25500</f>
        <v>3225200</v>
      </c>
      <c r="AO26" s="12">
        <f t="shared" si="108"/>
        <v>3266650</v>
      </c>
      <c r="AP26" s="5">
        <v>0</v>
      </c>
      <c r="AQ26" s="5">
        <v>0</v>
      </c>
      <c r="AR26" s="5">
        <v>1</v>
      </c>
      <c r="AS26" s="5">
        <v>22280</v>
      </c>
      <c r="AT26" s="5">
        <v>2</v>
      </c>
      <c r="AU26" s="5">
        <v>23310</v>
      </c>
      <c r="AV26" s="5">
        <v>524300</v>
      </c>
      <c r="AW26" s="12">
        <f t="shared" si="109"/>
        <v>547610</v>
      </c>
      <c r="AX26" s="5">
        <v>0</v>
      </c>
      <c r="AY26" s="5">
        <v>0</v>
      </c>
      <c r="AZ26" s="5"/>
      <c r="BA26" s="12">
        <f t="shared" si="110"/>
        <v>0</v>
      </c>
      <c r="BB26" s="5">
        <v>0</v>
      </c>
      <c r="BC26" s="5">
        <v>0</v>
      </c>
      <c r="BD26" s="5"/>
      <c r="BE26" s="12">
        <f t="shared" si="111"/>
        <v>0</v>
      </c>
      <c r="BF26" s="12">
        <f t="shared" si="112"/>
        <v>4522140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5">
        <f t="shared" si="113"/>
        <v>0</v>
      </c>
      <c r="BO26" s="5">
        <v>0</v>
      </c>
      <c r="BP26" s="5">
        <v>0</v>
      </c>
      <c r="BQ26" s="5">
        <v>0</v>
      </c>
      <c r="BR26" s="5">
        <v>0</v>
      </c>
      <c r="BS26" s="5">
        <v>0</v>
      </c>
      <c r="BT26" s="5">
        <v>0</v>
      </c>
      <c r="BU26" s="5">
        <v>0</v>
      </c>
      <c r="BV26" s="5">
        <v>0</v>
      </c>
      <c r="BW26" s="5">
        <v>0</v>
      </c>
      <c r="BX26" s="5">
        <v>0</v>
      </c>
      <c r="BY26" s="5">
        <v>2</v>
      </c>
      <c r="BZ26" s="5">
        <v>25140</v>
      </c>
      <c r="CA26" s="5">
        <v>38000</v>
      </c>
      <c r="CB26" s="12">
        <f t="shared" si="114"/>
        <v>63140</v>
      </c>
      <c r="CC26" s="12">
        <f t="shared" si="115"/>
        <v>63140</v>
      </c>
      <c r="CD26" s="5">
        <v>0</v>
      </c>
      <c r="CE26" s="5">
        <v>0</v>
      </c>
      <c r="CF26" s="5">
        <v>3</v>
      </c>
      <c r="CG26" s="5">
        <v>3840</v>
      </c>
      <c r="CH26" s="5">
        <v>0</v>
      </c>
      <c r="CI26" s="5">
        <v>0</v>
      </c>
      <c r="CJ26" s="5">
        <v>1</v>
      </c>
      <c r="CK26" s="5">
        <v>17600</v>
      </c>
      <c r="CL26" s="12">
        <f t="shared" si="116"/>
        <v>21440</v>
      </c>
      <c r="CM26" s="5">
        <v>0</v>
      </c>
      <c r="CN26" s="5">
        <v>43</v>
      </c>
      <c r="CO26" s="5">
        <v>128720</v>
      </c>
      <c r="CP26" s="5">
        <v>0</v>
      </c>
      <c r="CQ26" s="5">
        <v>0</v>
      </c>
      <c r="CR26" s="5">
        <v>0</v>
      </c>
      <c r="CS26" s="5">
        <v>0</v>
      </c>
      <c r="CT26" s="5">
        <v>0</v>
      </c>
      <c r="CU26" s="5">
        <v>0</v>
      </c>
      <c r="CV26" s="5">
        <v>0</v>
      </c>
      <c r="CW26" s="5">
        <v>0</v>
      </c>
      <c r="CX26" s="5">
        <v>0</v>
      </c>
      <c r="CY26" s="5">
        <f t="shared" si="101"/>
        <v>0</v>
      </c>
      <c r="CZ26" s="12">
        <f t="shared" si="102"/>
        <v>128720</v>
      </c>
    </row>
    <row r="27" spans="1:104">
      <c r="A27" s="11">
        <v>15</v>
      </c>
      <c r="B27" s="22" t="s">
        <v>45</v>
      </c>
      <c r="C27" s="7">
        <f t="shared" si="100"/>
        <v>3257660</v>
      </c>
      <c r="D27" s="5">
        <v>0</v>
      </c>
      <c r="E27" s="5">
        <v>0</v>
      </c>
      <c r="F27" s="12">
        <v>56</v>
      </c>
      <c r="G27" s="12">
        <v>22</v>
      </c>
      <c r="H27" s="5">
        <v>79100</v>
      </c>
      <c r="I27" s="5">
        <v>0</v>
      </c>
      <c r="J27" s="5">
        <v>0</v>
      </c>
      <c r="K27" s="12">
        <v>56</v>
      </c>
      <c r="L27" s="12">
        <v>22</v>
      </c>
      <c r="M27" s="12">
        <v>1</v>
      </c>
      <c r="N27" s="12">
        <v>0</v>
      </c>
      <c r="O27" s="12">
        <v>1861000</v>
      </c>
      <c r="P27" s="5">
        <v>885900</v>
      </c>
      <c r="Q27" s="5">
        <v>0</v>
      </c>
      <c r="R27" s="12">
        <f t="shared" si="103"/>
        <v>2746900</v>
      </c>
      <c r="S27" s="12">
        <f t="shared" si="104"/>
        <v>2826000</v>
      </c>
      <c r="T27" s="5">
        <v>1</v>
      </c>
      <c r="U27" s="5">
        <v>24680</v>
      </c>
      <c r="V27" s="5">
        <v>1</v>
      </c>
      <c r="W27" s="5">
        <v>2560</v>
      </c>
      <c r="X27" s="5"/>
      <c r="Y27" s="12">
        <f t="shared" si="105"/>
        <v>2560</v>
      </c>
      <c r="Z27" s="5">
        <v>0</v>
      </c>
      <c r="AA27" s="5">
        <v>0</v>
      </c>
      <c r="AB27" s="5"/>
      <c r="AC27" s="12">
        <f t="shared" si="106"/>
        <v>0</v>
      </c>
      <c r="AD27" s="5">
        <v>4</v>
      </c>
      <c r="AE27" s="5">
        <v>81040</v>
      </c>
      <c r="AF27" s="5"/>
      <c r="AG27" s="12">
        <f t="shared" si="107"/>
        <v>81040</v>
      </c>
      <c r="AH27" s="5">
        <v>58</v>
      </c>
      <c r="AI27" s="5">
        <v>105130</v>
      </c>
      <c r="AJ27" s="5">
        <v>9</v>
      </c>
      <c r="AK27" s="5">
        <v>19580</v>
      </c>
      <c r="AL27" s="5">
        <v>0</v>
      </c>
      <c r="AM27" s="5">
        <v>0</v>
      </c>
      <c r="AN27" s="5"/>
      <c r="AO27" s="12">
        <f t="shared" si="108"/>
        <v>0</v>
      </c>
      <c r="AP27" s="5">
        <v>20</v>
      </c>
      <c r="AQ27" s="5">
        <v>24040</v>
      </c>
      <c r="AR27" s="5">
        <v>0</v>
      </c>
      <c r="AS27" s="5">
        <v>0</v>
      </c>
      <c r="AT27" s="5">
        <v>1</v>
      </c>
      <c r="AU27" s="5">
        <v>1680</v>
      </c>
      <c r="AV27" s="5"/>
      <c r="AW27" s="12">
        <f t="shared" si="109"/>
        <v>1680</v>
      </c>
      <c r="AX27" s="5">
        <v>0</v>
      </c>
      <c r="AY27" s="5">
        <v>0</v>
      </c>
      <c r="AZ27" s="5"/>
      <c r="BA27" s="12">
        <f t="shared" si="110"/>
        <v>0</v>
      </c>
      <c r="BB27" s="5">
        <v>0</v>
      </c>
      <c r="BC27" s="5">
        <v>0</v>
      </c>
      <c r="BD27" s="5"/>
      <c r="BE27" s="12">
        <f t="shared" si="111"/>
        <v>0</v>
      </c>
      <c r="BF27" s="12">
        <f t="shared" si="112"/>
        <v>258710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5">
        <f t="shared" si="113"/>
        <v>0</v>
      </c>
      <c r="BO27" s="5">
        <v>0</v>
      </c>
      <c r="BP27" s="5">
        <v>0</v>
      </c>
      <c r="BQ27" s="5">
        <v>0</v>
      </c>
      <c r="BR27" s="5">
        <v>0</v>
      </c>
      <c r="BS27" s="5">
        <v>0</v>
      </c>
      <c r="BT27" s="5">
        <v>0</v>
      </c>
      <c r="BU27" s="5">
        <v>0</v>
      </c>
      <c r="BV27" s="5">
        <v>0</v>
      </c>
      <c r="BW27" s="5">
        <v>0</v>
      </c>
      <c r="BX27" s="5">
        <v>0</v>
      </c>
      <c r="BY27" s="5">
        <v>3</v>
      </c>
      <c r="BZ27" s="5">
        <v>33760</v>
      </c>
      <c r="CA27" s="5">
        <v>39000</v>
      </c>
      <c r="CB27" s="12">
        <f t="shared" si="114"/>
        <v>72760</v>
      </c>
      <c r="CC27" s="12">
        <f t="shared" si="115"/>
        <v>72760</v>
      </c>
      <c r="CD27" s="5">
        <v>0</v>
      </c>
      <c r="CE27" s="5">
        <v>0</v>
      </c>
      <c r="CF27" s="5">
        <v>1</v>
      </c>
      <c r="CG27" s="5">
        <v>1280</v>
      </c>
      <c r="CH27" s="5">
        <v>0</v>
      </c>
      <c r="CI27" s="5">
        <v>0</v>
      </c>
      <c r="CJ27" s="5">
        <v>4</v>
      </c>
      <c r="CK27" s="5">
        <v>17600</v>
      </c>
      <c r="CL27" s="12">
        <f t="shared" si="116"/>
        <v>18880</v>
      </c>
      <c r="CM27" s="5">
        <v>65</v>
      </c>
      <c r="CN27" s="5">
        <v>4</v>
      </c>
      <c r="CO27" s="5">
        <v>81310</v>
      </c>
      <c r="CP27" s="5">
        <v>0</v>
      </c>
      <c r="CQ27" s="5">
        <v>0</v>
      </c>
      <c r="CR27" s="5">
        <v>0</v>
      </c>
      <c r="CS27" s="5">
        <v>0</v>
      </c>
      <c r="CT27" s="5">
        <v>0</v>
      </c>
      <c r="CU27" s="5">
        <v>0</v>
      </c>
      <c r="CV27" s="5">
        <v>0</v>
      </c>
      <c r="CW27" s="5">
        <v>0</v>
      </c>
      <c r="CX27" s="5">
        <v>0</v>
      </c>
      <c r="CY27" s="5">
        <f t="shared" si="101"/>
        <v>0</v>
      </c>
      <c r="CZ27" s="12">
        <f t="shared" si="102"/>
        <v>81310</v>
      </c>
    </row>
    <row r="28" spans="1:104">
      <c r="A28" s="11">
        <v>16</v>
      </c>
      <c r="B28" s="22" t="s">
        <v>75</v>
      </c>
      <c r="C28" s="7">
        <f t="shared" si="100"/>
        <v>7577872</v>
      </c>
      <c r="D28" s="5">
        <v>0</v>
      </c>
      <c r="E28" s="5">
        <v>0</v>
      </c>
      <c r="F28" s="12">
        <v>64</v>
      </c>
      <c r="G28" s="12">
        <v>28</v>
      </c>
      <c r="H28" s="5">
        <v>83900</v>
      </c>
      <c r="I28" s="5">
        <v>0</v>
      </c>
      <c r="J28" s="5">
        <v>0</v>
      </c>
      <c r="K28" s="12">
        <v>64</v>
      </c>
      <c r="L28" s="12">
        <v>28</v>
      </c>
      <c r="M28" s="12">
        <v>1</v>
      </c>
      <c r="N28" s="12">
        <v>0</v>
      </c>
      <c r="O28" s="12">
        <v>3059600</v>
      </c>
      <c r="P28" s="5">
        <v>91000</v>
      </c>
      <c r="Q28" s="5">
        <v>0</v>
      </c>
      <c r="R28" s="12">
        <f t="shared" si="103"/>
        <v>3150600</v>
      </c>
      <c r="S28" s="12">
        <f t="shared" si="104"/>
        <v>3234500</v>
      </c>
      <c r="T28" s="5">
        <v>0</v>
      </c>
      <c r="U28" s="5">
        <v>0</v>
      </c>
      <c r="V28" s="5">
        <v>0</v>
      </c>
      <c r="W28" s="5">
        <v>0</v>
      </c>
      <c r="X28" s="5"/>
      <c r="Y28" s="12">
        <f t="shared" si="105"/>
        <v>0</v>
      </c>
      <c r="Z28" s="5">
        <v>2</v>
      </c>
      <c r="AA28" s="5">
        <v>8960</v>
      </c>
      <c r="AB28" s="5">
        <f>68600+259000+490000+63000</f>
        <v>880600</v>
      </c>
      <c r="AC28" s="12">
        <f t="shared" si="106"/>
        <v>889560</v>
      </c>
      <c r="AD28" s="5">
        <v>1</v>
      </c>
      <c r="AE28" s="5">
        <v>20260</v>
      </c>
      <c r="AF28" s="5"/>
      <c r="AG28" s="12">
        <f t="shared" si="107"/>
        <v>20260</v>
      </c>
      <c r="AH28" s="5">
        <v>7</v>
      </c>
      <c r="AI28" s="5">
        <v>127840</v>
      </c>
      <c r="AJ28" s="5">
        <v>3</v>
      </c>
      <c r="AK28" s="5">
        <v>8180</v>
      </c>
      <c r="AL28" s="5">
        <v>0</v>
      </c>
      <c r="AM28" s="5">
        <v>0</v>
      </c>
      <c r="AN28" s="5">
        <f>1400000</f>
        <v>1400000</v>
      </c>
      <c r="AO28" s="12">
        <f t="shared" si="108"/>
        <v>1400000</v>
      </c>
      <c r="AP28" s="5">
        <v>40</v>
      </c>
      <c r="AQ28" s="5">
        <v>48080</v>
      </c>
      <c r="AR28" s="5">
        <v>2</v>
      </c>
      <c r="AS28" s="5">
        <v>44560</v>
      </c>
      <c r="AT28" s="5">
        <v>1</v>
      </c>
      <c r="AU28" s="5">
        <v>1680</v>
      </c>
      <c r="AV28" s="5"/>
      <c r="AW28" s="12">
        <f t="shared" si="109"/>
        <v>1680</v>
      </c>
      <c r="AX28" s="5">
        <v>0</v>
      </c>
      <c r="AY28" s="5">
        <v>0</v>
      </c>
      <c r="AZ28" s="5"/>
      <c r="BA28" s="12">
        <f t="shared" si="110"/>
        <v>0</v>
      </c>
      <c r="BB28" s="5">
        <v>1</v>
      </c>
      <c r="BC28" s="5">
        <v>4800</v>
      </c>
      <c r="BD28" s="5"/>
      <c r="BE28" s="12">
        <f t="shared" si="111"/>
        <v>4800</v>
      </c>
      <c r="BF28" s="12">
        <f t="shared" si="112"/>
        <v>2544960</v>
      </c>
      <c r="BG28" s="5">
        <v>0</v>
      </c>
      <c r="BH28" s="5">
        <v>0</v>
      </c>
      <c r="BI28" s="5">
        <v>1</v>
      </c>
      <c r="BJ28" s="5">
        <v>0</v>
      </c>
      <c r="BK28" s="5">
        <v>3</v>
      </c>
      <c r="BL28" s="5">
        <v>32000</v>
      </c>
      <c r="BM28" s="5">
        <v>0</v>
      </c>
      <c r="BN28" s="5">
        <f t="shared" si="113"/>
        <v>32000</v>
      </c>
      <c r="BO28" s="5">
        <v>2</v>
      </c>
      <c r="BP28" s="5">
        <v>0</v>
      </c>
      <c r="BQ28" s="5">
        <v>0</v>
      </c>
      <c r="BR28" s="5">
        <v>1</v>
      </c>
      <c r="BS28" s="5">
        <v>7</v>
      </c>
      <c r="BT28" s="5">
        <v>101700</v>
      </c>
      <c r="BU28" s="5">
        <v>0</v>
      </c>
      <c r="BV28" s="5">
        <v>0</v>
      </c>
      <c r="BW28" s="5">
        <v>5</v>
      </c>
      <c r="BX28" s="5">
        <v>0</v>
      </c>
      <c r="BY28" s="5">
        <v>46</v>
      </c>
      <c r="BZ28" s="5">
        <v>424820</v>
      </c>
      <c r="CA28" s="5">
        <v>864900</v>
      </c>
      <c r="CB28" s="12">
        <f t="shared" si="114"/>
        <v>1289720</v>
      </c>
      <c r="CC28" s="12">
        <f t="shared" si="115"/>
        <v>1423420</v>
      </c>
      <c r="CD28" s="5">
        <v>0</v>
      </c>
      <c r="CE28" s="5">
        <v>0</v>
      </c>
      <c r="CF28" s="5">
        <v>1</v>
      </c>
      <c r="CG28" s="5">
        <v>1280</v>
      </c>
      <c r="CH28" s="5">
        <v>0</v>
      </c>
      <c r="CI28" s="5">
        <v>0</v>
      </c>
      <c r="CJ28" s="5">
        <v>4</v>
      </c>
      <c r="CK28" s="5">
        <v>17600</v>
      </c>
      <c r="CL28" s="12">
        <f t="shared" si="116"/>
        <v>18880</v>
      </c>
      <c r="CM28" s="5">
        <v>130</v>
      </c>
      <c r="CN28" s="5">
        <v>4</v>
      </c>
      <c r="CO28" s="5">
        <v>130860</v>
      </c>
      <c r="CP28" s="5">
        <v>0</v>
      </c>
      <c r="CQ28" s="5">
        <v>0</v>
      </c>
      <c r="CR28" s="5">
        <v>120</v>
      </c>
      <c r="CS28" s="5">
        <v>200</v>
      </c>
      <c r="CT28" s="5">
        <v>0</v>
      </c>
      <c r="CU28" s="5">
        <v>0</v>
      </c>
      <c r="CV28" s="5">
        <v>220100</v>
      </c>
      <c r="CW28" s="5">
        <v>0</v>
      </c>
      <c r="CX28" s="5">
        <v>5152</v>
      </c>
      <c r="CY28" s="5">
        <f t="shared" si="101"/>
        <v>225252</v>
      </c>
      <c r="CZ28" s="12">
        <f t="shared" si="102"/>
        <v>356112</v>
      </c>
    </row>
    <row r="29" spans="1:104">
      <c r="A29" s="11">
        <v>17</v>
      </c>
      <c r="B29" s="20" t="s">
        <v>17</v>
      </c>
      <c r="C29" s="7">
        <f t="shared" si="100"/>
        <v>2481530</v>
      </c>
      <c r="D29" s="5">
        <v>0</v>
      </c>
      <c r="E29" s="5">
        <v>0</v>
      </c>
      <c r="F29" s="12">
        <v>37</v>
      </c>
      <c r="G29" s="12">
        <v>15</v>
      </c>
      <c r="H29" s="5">
        <v>57800</v>
      </c>
      <c r="I29" s="5">
        <v>0</v>
      </c>
      <c r="J29" s="5">
        <v>0</v>
      </c>
      <c r="K29" s="12">
        <v>37</v>
      </c>
      <c r="L29" s="12">
        <v>15</v>
      </c>
      <c r="M29" s="12">
        <v>0</v>
      </c>
      <c r="N29" s="12">
        <v>2</v>
      </c>
      <c r="O29" s="12">
        <v>1375400</v>
      </c>
      <c r="P29" s="5">
        <v>0</v>
      </c>
      <c r="Q29" s="5">
        <v>672900</v>
      </c>
      <c r="R29" s="12">
        <f t="shared" si="103"/>
        <v>2048300</v>
      </c>
      <c r="S29" s="12">
        <f t="shared" si="104"/>
        <v>2106100</v>
      </c>
      <c r="T29" s="5">
        <v>1</v>
      </c>
      <c r="U29" s="5">
        <v>40280</v>
      </c>
      <c r="V29" s="5">
        <v>0</v>
      </c>
      <c r="W29" s="5">
        <v>0</v>
      </c>
      <c r="X29" s="5"/>
      <c r="Y29" s="12">
        <f t="shared" si="105"/>
        <v>0</v>
      </c>
      <c r="Z29" s="5">
        <v>0</v>
      </c>
      <c r="AA29" s="5">
        <v>0</v>
      </c>
      <c r="AB29" s="5"/>
      <c r="AC29" s="12">
        <f t="shared" si="106"/>
        <v>0</v>
      </c>
      <c r="AD29" s="5">
        <v>0</v>
      </c>
      <c r="AE29" s="5">
        <v>0</v>
      </c>
      <c r="AF29" s="5"/>
      <c r="AG29" s="12">
        <f t="shared" si="107"/>
        <v>0</v>
      </c>
      <c r="AH29" s="5">
        <v>4</v>
      </c>
      <c r="AI29" s="5">
        <v>77250</v>
      </c>
      <c r="AJ29" s="5">
        <v>1</v>
      </c>
      <c r="AK29" s="5">
        <v>560</v>
      </c>
      <c r="AL29" s="5">
        <v>0</v>
      </c>
      <c r="AM29" s="5">
        <v>0</v>
      </c>
      <c r="AN29" s="5"/>
      <c r="AO29" s="12">
        <f t="shared" si="108"/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/>
      <c r="AW29" s="12">
        <f t="shared" si="109"/>
        <v>0</v>
      </c>
      <c r="AX29" s="5">
        <v>0</v>
      </c>
      <c r="AY29" s="5">
        <v>0</v>
      </c>
      <c r="AZ29" s="5"/>
      <c r="BA29" s="12">
        <f t="shared" si="110"/>
        <v>0</v>
      </c>
      <c r="BB29" s="5">
        <v>0</v>
      </c>
      <c r="BC29" s="5">
        <v>0</v>
      </c>
      <c r="BD29" s="5"/>
      <c r="BE29" s="12">
        <f t="shared" si="111"/>
        <v>0</v>
      </c>
      <c r="BF29" s="12">
        <f t="shared" si="112"/>
        <v>118090</v>
      </c>
      <c r="BG29" s="5">
        <v>0</v>
      </c>
      <c r="BH29" s="5">
        <v>0</v>
      </c>
      <c r="BI29" s="5">
        <v>0</v>
      </c>
      <c r="BJ29" s="5">
        <v>0</v>
      </c>
      <c r="BK29" s="5">
        <v>0</v>
      </c>
      <c r="BL29" s="5">
        <v>0</v>
      </c>
      <c r="BM29" s="5">
        <v>0</v>
      </c>
      <c r="BN29" s="5">
        <f t="shared" si="113"/>
        <v>0</v>
      </c>
      <c r="BO29" s="5">
        <v>0</v>
      </c>
      <c r="BP29" s="5">
        <v>0</v>
      </c>
      <c r="BQ29" s="5">
        <v>0</v>
      </c>
      <c r="BR29" s="5">
        <v>0</v>
      </c>
      <c r="BS29" s="5">
        <v>0</v>
      </c>
      <c r="BT29" s="5">
        <v>0</v>
      </c>
      <c r="BU29" s="5">
        <v>2</v>
      </c>
      <c r="BV29" s="5">
        <v>0</v>
      </c>
      <c r="BW29" s="5">
        <v>8</v>
      </c>
      <c r="BX29" s="5">
        <v>0</v>
      </c>
      <c r="BY29" s="5">
        <v>20</v>
      </c>
      <c r="BZ29" s="5">
        <v>184900</v>
      </c>
      <c r="CA29" s="5">
        <v>51000</v>
      </c>
      <c r="CB29" s="12">
        <f t="shared" si="114"/>
        <v>235900</v>
      </c>
      <c r="CC29" s="12">
        <f t="shared" si="115"/>
        <v>235900</v>
      </c>
      <c r="CD29" s="5">
        <v>0</v>
      </c>
      <c r="CE29" s="5">
        <v>0</v>
      </c>
      <c r="CF29" s="5">
        <v>3</v>
      </c>
      <c r="CG29" s="5">
        <v>3840</v>
      </c>
      <c r="CH29" s="5">
        <v>0</v>
      </c>
      <c r="CI29" s="5">
        <v>0</v>
      </c>
      <c r="CJ29" s="5">
        <v>1</v>
      </c>
      <c r="CK29" s="5">
        <v>17600</v>
      </c>
      <c r="CL29" s="12">
        <f t="shared" si="116"/>
        <v>21440</v>
      </c>
      <c r="CM29" s="5">
        <v>0</v>
      </c>
      <c r="CN29" s="5">
        <v>0</v>
      </c>
      <c r="CO29" s="5">
        <v>0</v>
      </c>
      <c r="CP29" s="5">
        <v>0</v>
      </c>
      <c r="CQ29" s="5">
        <v>0</v>
      </c>
      <c r="CR29" s="5">
        <v>0</v>
      </c>
      <c r="CS29" s="5">
        <v>0</v>
      </c>
      <c r="CT29" s="5">
        <v>0</v>
      </c>
      <c r="CU29" s="5">
        <v>0</v>
      </c>
      <c r="CV29" s="5">
        <v>0</v>
      </c>
      <c r="CW29" s="5">
        <v>0</v>
      </c>
      <c r="CX29" s="5">
        <v>0</v>
      </c>
      <c r="CY29" s="5">
        <f t="shared" si="101"/>
        <v>0</v>
      </c>
      <c r="CZ29" s="12">
        <f t="shared" si="102"/>
        <v>0</v>
      </c>
    </row>
    <row r="30" spans="1:104">
      <c r="A30" s="11">
        <v>18</v>
      </c>
      <c r="B30" s="20" t="s">
        <v>22</v>
      </c>
      <c r="C30" s="7">
        <f t="shared" si="100"/>
        <v>4685550</v>
      </c>
      <c r="D30" s="5">
        <v>0</v>
      </c>
      <c r="E30" s="5">
        <v>0</v>
      </c>
      <c r="F30" s="12">
        <v>84</v>
      </c>
      <c r="G30" s="12">
        <v>16</v>
      </c>
      <c r="H30" s="5">
        <v>107500</v>
      </c>
      <c r="I30" s="5">
        <v>0</v>
      </c>
      <c r="J30" s="5">
        <v>0</v>
      </c>
      <c r="K30" s="12">
        <v>84</v>
      </c>
      <c r="L30" s="12">
        <v>16</v>
      </c>
      <c r="M30" s="12">
        <v>0</v>
      </c>
      <c r="N30" s="12">
        <v>0</v>
      </c>
      <c r="O30" s="12">
        <v>1688400</v>
      </c>
      <c r="P30" s="5">
        <v>0</v>
      </c>
      <c r="Q30" s="5">
        <v>0</v>
      </c>
      <c r="R30" s="12">
        <f t="shared" si="103"/>
        <v>1688400</v>
      </c>
      <c r="S30" s="12">
        <f t="shared" si="104"/>
        <v>1795900</v>
      </c>
      <c r="T30" s="5">
        <v>1</v>
      </c>
      <c r="U30" s="5">
        <v>24680</v>
      </c>
      <c r="V30" s="5">
        <v>0</v>
      </c>
      <c r="W30" s="5">
        <v>0</v>
      </c>
      <c r="X30" s="5"/>
      <c r="Y30" s="12">
        <f t="shared" si="105"/>
        <v>0</v>
      </c>
      <c r="Z30" s="5">
        <v>0</v>
      </c>
      <c r="AA30" s="5">
        <v>0</v>
      </c>
      <c r="AB30" s="5"/>
      <c r="AC30" s="12">
        <f t="shared" si="106"/>
        <v>0</v>
      </c>
      <c r="AD30" s="5">
        <v>3</v>
      </c>
      <c r="AE30" s="5">
        <v>60780</v>
      </c>
      <c r="AF30" s="5">
        <f>210000+140000+665000+245000+1330000</f>
        <v>2590000</v>
      </c>
      <c r="AG30" s="12">
        <f t="shared" si="107"/>
        <v>2650780</v>
      </c>
      <c r="AH30" s="5">
        <v>7</v>
      </c>
      <c r="AI30" s="5">
        <v>105130</v>
      </c>
      <c r="AJ30" s="5">
        <v>1</v>
      </c>
      <c r="AK30" s="5">
        <v>560</v>
      </c>
      <c r="AL30" s="5">
        <v>0</v>
      </c>
      <c r="AM30" s="5">
        <v>0</v>
      </c>
      <c r="AN30" s="5"/>
      <c r="AO30" s="12">
        <f t="shared" si="108"/>
        <v>0</v>
      </c>
      <c r="AP30" s="5">
        <v>0</v>
      </c>
      <c r="AQ30" s="5">
        <v>0</v>
      </c>
      <c r="AR30" s="5">
        <v>0</v>
      </c>
      <c r="AS30" s="5">
        <v>0</v>
      </c>
      <c r="AT30" s="5">
        <v>2</v>
      </c>
      <c r="AU30" s="5">
        <v>3360</v>
      </c>
      <c r="AV30" s="5"/>
      <c r="AW30" s="12">
        <f t="shared" si="109"/>
        <v>3360</v>
      </c>
      <c r="AX30" s="5">
        <v>1</v>
      </c>
      <c r="AY30" s="5">
        <v>35760</v>
      </c>
      <c r="AZ30" s="5"/>
      <c r="BA30" s="12">
        <f t="shared" si="110"/>
        <v>35760</v>
      </c>
      <c r="BB30" s="5">
        <v>1</v>
      </c>
      <c r="BC30" s="5">
        <v>4800</v>
      </c>
      <c r="BD30" s="5"/>
      <c r="BE30" s="12">
        <f t="shared" si="111"/>
        <v>4800</v>
      </c>
      <c r="BF30" s="12">
        <f t="shared" si="112"/>
        <v>2825070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  <c r="BL30" s="5">
        <v>0</v>
      </c>
      <c r="BM30" s="5">
        <v>0</v>
      </c>
      <c r="BN30" s="5">
        <f t="shared" si="113"/>
        <v>0</v>
      </c>
      <c r="BO30" s="5">
        <v>0</v>
      </c>
      <c r="BP30" s="5">
        <v>0</v>
      </c>
      <c r="BQ30" s="5">
        <v>0</v>
      </c>
      <c r="BR30" s="5">
        <v>0</v>
      </c>
      <c r="BS30" s="5">
        <v>0</v>
      </c>
      <c r="BT30" s="5">
        <v>0</v>
      </c>
      <c r="BU30" s="5">
        <v>0</v>
      </c>
      <c r="BV30" s="5">
        <v>0</v>
      </c>
      <c r="BW30" s="5">
        <v>0</v>
      </c>
      <c r="BX30" s="5">
        <v>0</v>
      </c>
      <c r="BY30" s="5">
        <v>0</v>
      </c>
      <c r="BZ30" s="5">
        <v>9700</v>
      </c>
      <c r="CA30" s="5">
        <v>36000</v>
      </c>
      <c r="CB30" s="12">
        <f t="shared" si="114"/>
        <v>45700</v>
      </c>
      <c r="CC30" s="12">
        <f t="shared" si="115"/>
        <v>45700</v>
      </c>
      <c r="CD30" s="5">
        <v>0</v>
      </c>
      <c r="CE30" s="5">
        <v>0</v>
      </c>
      <c r="CF30" s="5">
        <v>1</v>
      </c>
      <c r="CG30" s="5">
        <v>1280</v>
      </c>
      <c r="CH30" s="5">
        <v>0</v>
      </c>
      <c r="CI30" s="5">
        <v>0</v>
      </c>
      <c r="CJ30" s="5">
        <v>4</v>
      </c>
      <c r="CK30" s="5">
        <v>17600</v>
      </c>
      <c r="CL30" s="12">
        <f t="shared" si="116"/>
        <v>18880</v>
      </c>
      <c r="CM30" s="5">
        <v>0</v>
      </c>
      <c r="CN30" s="5">
        <v>0</v>
      </c>
      <c r="CO30" s="5">
        <v>0</v>
      </c>
      <c r="CP30" s="5">
        <v>0</v>
      </c>
      <c r="CQ30" s="5">
        <v>0</v>
      </c>
      <c r="CR30" s="5">
        <v>0</v>
      </c>
      <c r="CS30" s="5">
        <v>0</v>
      </c>
      <c r="CT30" s="5">
        <v>0</v>
      </c>
      <c r="CU30" s="5">
        <v>0</v>
      </c>
      <c r="CV30" s="5">
        <v>0</v>
      </c>
      <c r="CW30" s="5">
        <v>0</v>
      </c>
      <c r="CX30" s="5">
        <v>0</v>
      </c>
      <c r="CY30" s="5">
        <f t="shared" si="101"/>
        <v>0</v>
      </c>
      <c r="CZ30" s="12">
        <f t="shared" si="102"/>
        <v>0</v>
      </c>
    </row>
    <row r="31" spans="1:104">
      <c r="A31" s="11">
        <v>19</v>
      </c>
      <c r="B31" s="22" t="s">
        <v>52</v>
      </c>
      <c r="C31" s="7">
        <f t="shared" si="100"/>
        <v>4345550</v>
      </c>
      <c r="D31" s="5">
        <v>0</v>
      </c>
      <c r="E31" s="5">
        <v>0</v>
      </c>
      <c r="F31" s="18">
        <v>102</v>
      </c>
      <c r="G31" s="18">
        <v>98</v>
      </c>
      <c r="H31" s="8">
        <v>165200</v>
      </c>
      <c r="I31" s="5">
        <v>0</v>
      </c>
      <c r="J31" s="5">
        <v>0</v>
      </c>
      <c r="K31" s="18">
        <v>102</v>
      </c>
      <c r="L31" s="18">
        <v>98</v>
      </c>
      <c r="M31" s="18">
        <v>0</v>
      </c>
      <c r="N31" s="18">
        <v>2</v>
      </c>
      <c r="O31" s="18">
        <v>3253300</v>
      </c>
      <c r="P31" s="8">
        <v>0</v>
      </c>
      <c r="Q31" s="8">
        <v>354400</v>
      </c>
      <c r="R31" s="12">
        <f t="shared" si="103"/>
        <v>3607700</v>
      </c>
      <c r="S31" s="12">
        <f t="shared" si="104"/>
        <v>3772900</v>
      </c>
      <c r="T31" s="8">
        <v>0</v>
      </c>
      <c r="U31" s="8">
        <v>0</v>
      </c>
      <c r="V31" s="8">
        <v>0</v>
      </c>
      <c r="W31" s="8">
        <v>0</v>
      </c>
      <c r="X31" s="8"/>
      <c r="Y31" s="12">
        <f t="shared" si="105"/>
        <v>0</v>
      </c>
      <c r="Z31" s="8">
        <v>1</v>
      </c>
      <c r="AA31" s="8">
        <v>4480</v>
      </c>
      <c r="AB31" s="8"/>
      <c r="AC31" s="12">
        <f t="shared" si="106"/>
        <v>4480</v>
      </c>
      <c r="AD31" s="8">
        <v>1</v>
      </c>
      <c r="AE31" s="8">
        <v>20260</v>
      </c>
      <c r="AF31" s="8"/>
      <c r="AG31" s="12">
        <f t="shared" si="107"/>
        <v>20260</v>
      </c>
      <c r="AH31" s="8">
        <v>0</v>
      </c>
      <c r="AI31" s="8">
        <v>133010</v>
      </c>
      <c r="AJ31" s="8">
        <v>3</v>
      </c>
      <c r="AK31" s="8">
        <v>8180</v>
      </c>
      <c r="AL31" s="8">
        <v>0</v>
      </c>
      <c r="AM31" s="8">
        <v>0</v>
      </c>
      <c r="AN31" s="8"/>
      <c r="AO31" s="12">
        <f t="shared" si="108"/>
        <v>0</v>
      </c>
      <c r="AP31" s="8">
        <v>0</v>
      </c>
      <c r="AQ31" s="8">
        <v>0</v>
      </c>
      <c r="AR31" s="8">
        <v>0</v>
      </c>
      <c r="AS31" s="8">
        <v>0</v>
      </c>
      <c r="AT31" s="8">
        <v>1</v>
      </c>
      <c r="AU31" s="8">
        <v>1680</v>
      </c>
      <c r="AV31" s="8"/>
      <c r="AW31" s="12">
        <f t="shared" si="109"/>
        <v>1680</v>
      </c>
      <c r="AX31" s="8">
        <v>0</v>
      </c>
      <c r="AY31" s="8">
        <v>0</v>
      </c>
      <c r="AZ31" s="8"/>
      <c r="BA31" s="12">
        <f t="shared" si="110"/>
        <v>0</v>
      </c>
      <c r="BB31" s="8">
        <v>0</v>
      </c>
      <c r="BC31" s="8">
        <v>0</v>
      </c>
      <c r="BD31" s="8"/>
      <c r="BE31" s="12">
        <f t="shared" si="111"/>
        <v>0</v>
      </c>
      <c r="BF31" s="12">
        <f t="shared" si="112"/>
        <v>167610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5">
        <f t="shared" si="113"/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0</v>
      </c>
      <c r="BW31" s="8">
        <v>2</v>
      </c>
      <c r="BX31" s="8">
        <v>1</v>
      </c>
      <c r="BY31" s="8">
        <v>9</v>
      </c>
      <c r="BZ31" s="8">
        <v>82680</v>
      </c>
      <c r="CA31" s="8">
        <v>283000</v>
      </c>
      <c r="CB31" s="12">
        <f t="shared" si="114"/>
        <v>365680</v>
      </c>
      <c r="CC31" s="12">
        <f t="shared" si="115"/>
        <v>365680</v>
      </c>
      <c r="CD31" s="5">
        <v>0</v>
      </c>
      <c r="CE31" s="5">
        <v>0</v>
      </c>
      <c r="CF31" s="8">
        <v>1</v>
      </c>
      <c r="CG31" s="8">
        <v>1280</v>
      </c>
      <c r="CH31" s="5">
        <v>0</v>
      </c>
      <c r="CI31" s="5">
        <v>0</v>
      </c>
      <c r="CJ31" s="8">
        <v>1</v>
      </c>
      <c r="CK31" s="8">
        <v>17600</v>
      </c>
      <c r="CL31" s="12">
        <f t="shared" si="116"/>
        <v>18880</v>
      </c>
      <c r="CM31" s="8">
        <v>0</v>
      </c>
      <c r="CN31" s="8">
        <v>2</v>
      </c>
      <c r="CO31" s="8">
        <v>20480</v>
      </c>
      <c r="CP31" s="5">
        <v>0</v>
      </c>
      <c r="CQ31" s="5">
        <v>0</v>
      </c>
      <c r="CR31" s="8">
        <v>0</v>
      </c>
      <c r="CS31" s="8">
        <v>0</v>
      </c>
      <c r="CT31" s="8">
        <v>0</v>
      </c>
      <c r="CU31" s="5">
        <v>0</v>
      </c>
      <c r="CV31" s="8">
        <v>0</v>
      </c>
      <c r="CW31" s="5">
        <v>0</v>
      </c>
      <c r="CX31" s="8">
        <v>0</v>
      </c>
      <c r="CY31" s="5">
        <f t="shared" si="101"/>
        <v>0</v>
      </c>
      <c r="CZ31" s="12">
        <f t="shared" si="102"/>
        <v>20480</v>
      </c>
    </row>
    <row r="32" spans="1:104">
      <c r="A32" s="11">
        <v>20</v>
      </c>
      <c r="B32" s="20" t="s">
        <v>64</v>
      </c>
      <c r="C32" s="7">
        <f t="shared" si="100"/>
        <v>12441470</v>
      </c>
      <c r="D32" s="5">
        <v>0</v>
      </c>
      <c r="E32" s="5">
        <v>0</v>
      </c>
      <c r="F32" s="18">
        <v>158</v>
      </c>
      <c r="G32" s="18">
        <v>152</v>
      </c>
      <c r="H32" s="8">
        <v>191800</v>
      </c>
      <c r="I32" s="5">
        <v>0</v>
      </c>
      <c r="J32" s="5">
        <v>0</v>
      </c>
      <c r="K32" s="18">
        <v>158</v>
      </c>
      <c r="L32" s="18">
        <v>152</v>
      </c>
      <c r="M32" s="18">
        <v>1</v>
      </c>
      <c r="N32" s="18">
        <v>0</v>
      </c>
      <c r="O32" s="18">
        <v>5180300</v>
      </c>
      <c r="P32" s="8">
        <v>885900</v>
      </c>
      <c r="Q32" s="8">
        <v>0</v>
      </c>
      <c r="R32" s="12">
        <f t="shared" si="103"/>
        <v>6066200</v>
      </c>
      <c r="S32" s="12">
        <f t="shared" si="104"/>
        <v>6258000</v>
      </c>
      <c r="T32" s="8">
        <v>1</v>
      </c>
      <c r="U32" s="8">
        <v>40280</v>
      </c>
      <c r="V32" s="8">
        <v>1</v>
      </c>
      <c r="W32" s="8">
        <v>2560</v>
      </c>
      <c r="X32" s="8"/>
      <c r="Y32" s="12">
        <f t="shared" si="105"/>
        <v>2560</v>
      </c>
      <c r="Z32" s="8">
        <v>6</v>
      </c>
      <c r="AA32" s="8">
        <v>26880</v>
      </c>
      <c r="AB32" s="8"/>
      <c r="AC32" s="12">
        <f t="shared" si="106"/>
        <v>26880</v>
      </c>
      <c r="AD32" s="8">
        <v>3</v>
      </c>
      <c r="AE32" s="8">
        <v>60780</v>
      </c>
      <c r="AF32" s="8"/>
      <c r="AG32" s="12">
        <f t="shared" si="107"/>
        <v>60780</v>
      </c>
      <c r="AH32" s="8">
        <v>4</v>
      </c>
      <c r="AI32" s="8">
        <v>115470</v>
      </c>
      <c r="AJ32" s="8">
        <v>9</v>
      </c>
      <c r="AK32" s="8">
        <v>19580</v>
      </c>
      <c r="AL32" s="8">
        <v>4</v>
      </c>
      <c r="AM32" s="8">
        <v>63700</v>
      </c>
      <c r="AN32" s="8">
        <f>525000+3805900</f>
        <v>4330900</v>
      </c>
      <c r="AO32" s="12">
        <f t="shared" si="108"/>
        <v>4394600</v>
      </c>
      <c r="AP32" s="8">
        <v>40</v>
      </c>
      <c r="AQ32" s="8">
        <v>48080</v>
      </c>
      <c r="AR32" s="8">
        <v>0</v>
      </c>
      <c r="AS32" s="8">
        <v>0</v>
      </c>
      <c r="AT32" s="8">
        <v>5</v>
      </c>
      <c r="AU32" s="8">
        <v>8400</v>
      </c>
      <c r="AV32" s="8"/>
      <c r="AW32" s="12">
        <f t="shared" si="109"/>
        <v>8400</v>
      </c>
      <c r="AX32" s="8">
        <v>2</v>
      </c>
      <c r="AY32" s="8">
        <v>71520</v>
      </c>
      <c r="AZ32" s="8"/>
      <c r="BA32" s="12">
        <f t="shared" si="110"/>
        <v>71520</v>
      </c>
      <c r="BB32" s="8">
        <v>5</v>
      </c>
      <c r="BC32" s="8">
        <v>24000</v>
      </c>
      <c r="BD32" s="8">
        <v>840000</v>
      </c>
      <c r="BE32" s="12">
        <f t="shared" si="111"/>
        <v>864000</v>
      </c>
      <c r="BF32" s="12">
        <f t="shared" si="112"/>
        <v>5652150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5">
        <f t="shared" si="113"/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12700</v>
      </c>
      <c r="CA32" s="8">
        <v>36000</v>
      </c>
      <c r="CB32" s="12">
        <f t="shared" si="114"/>
        <v>48700</v>
      </c>
      <c r="CC32" s="12">
        <f t="shared" si="115"/>
        <v>48700</v>
      </c>
      <c r="CD32" s="5">
        <v>0</v>
      </c>
      <c r="CE32" s="5">
        <v>0</v>
      </c>
      <c r="CF32" s="8">
        <v>2</v>
      </c>
      <c r="CG32" s="8">
        <v>2560</v>
      </c>
      <c r="CH32" s="5">
        <v>0</v>
      </c>
      <c r="CI32" s="5">
        <v>0</v>
      </c>
      <c r="CJ32" s="8">
        <v>3</v>
      </c>
      <c r="CK32" s="8">
        <v>17600</v>
      </c>
      <c r="CL32" s="12">
        <f t="shared" si="116"/>
        <v>20160</v>
      </c>
      <c r="CM32" s="8">
        <v>96</v>
      </c>
      <c r="CN32" s="8">
        <v>6</v>
      </c>
      <c r="CO32" s="8">
        <v>119360</v>
      </c>
      <c r="CP32" s="8">
        <v>1</v>
      </c>
      <c r="CQ32" s="8">
        <v>343100</v>
      </c>
      <c r="CR32" s="8">
        <v>0</v>
      </c>
      <c r="CS32" s="8">
        <v>0</v>
      </c>
      <c r="CT32" s="8">
        <v>0</v>
      </c>
      <c r="CU32" s="5">
        <v>0</v>
      </c>
      <c r="CV32" s="8">
        <v>0</v>
      </c>
      <c r="CW32" s="5">
        <v>0</v>
      </c>
      <c r="CX32" s="8">
        <v>0</v>
      </c>
      <c r="CY32" s="5">
        <f t="shared" si="101"/>
        <v>0</v>
      </c>
      <c r="CZ32" s="12">
        <f t="shared" si="102"/>
        <v>462460</v>
      </c>
    </row>
    <row r="33" spans="1:104">
      <c r="A33" s="11">
        <v>21</v>
      </c>
      <c r="B33" s="20" t="s">
        <v>30</v>
      </c>
      <c r="C33" s="7">
        <f t="shared" si="100"/>
        <v>7034080</v>
      </c>
      <c r="D33" s="5">
        <v>0</v>
      </c>
      <c r="E33" s="5">
        <v>0</v>
      </c>
      <c r="F33" s="18">
        <v>185</v>
      </c>
      <c r="G33" s="18">
        <v>111</v>
      </c>
      <c r="H33" s="8">
        <v>196000</v>
      </c>
      <c r="I33" s="5">
        <v>0</v>
      </c>
      <c r="J33" s="5">
        <v>0</v>
      </c>
      <c r="K33" s="18">
        <v>185</v>
      </c>
      <c r="L33" s="18">
        <v>111</v>
      </c>
      <c r="M33" s="18">
        <v>0</v>
      </c>
      <c r="N33" s="18">
        <v>0</v>
      </c>
      <c r="O33" s="18">
        <v>4300500</v>
      </c>
      <c r="P33" s="8">
        <v>0</v>
      </c>
      <c r="Q33" s="8">
        <v>0</v>
      </c>
      <c r="R33" s="12">
        <f t="shared" si="103"/>
        <v>4300500</v>
      </c>
      <c r="S33" s="12">
        <f t="shared" si="104"/>
        <v>4496500</v>
      </c>
      <c r="T33" s="8">
        <v>2</v>
      </c>
      <c r="U33" s="8">
        <v>64960</v>
      </c>
      <c r="V33" s="8">
        <v>4</v>
      </c>
      <c r="W33" s="8">
        <v>10240</v>
      </c>
      <c r="X33" s="8"/>
      <c r="Y33" s="12">
        <f t="shared" si="105"/>
        <v>10240</v>
      </c>
      <c r="Z33" s="8">
        <v>1</v>
      </c>
      <c r="AA33" s="8">
        <v>4480</v>
      </c>
      <c r="AB33" s="8"/>
      <c r="AC33" s="12">
        <f t="shared" si="106"/>
        <v>4480</v>
      </c>
      <c r="AD33" s="8">
        <v>8</v>
      </c>
      <c r="AE33" s="8">
        <v>162080</v>
      </c>
      <c r="AF33" s="8"/>
      <c r="AG33" s="12">
        <f t="shared" si="107"/>
        <v>162080</v>
      </c>
      <c r="AH33" s="8">
        <v>8</v>
      </c>
      <c r="AI33" s="8">
        <v>133010</v>
      </c>
      <c r="AJ33" s="8">
        <v>12</v>
      </c>
      <c r="AK33" s="8">
        <v>25280</v>
      </c>
      <c r="AL33" s="8">
        <v>1</v>
      </c>
      <c r="AM33" s="8">
        <v>4800</v>
      </c>
      <c r="AN33" s="8">
        <v>397600</v>
      </c>
      <c r="AO33" s="12">
        <f t="shared" si="108"/>
        <v>402400</v>
      </c>
      <c r="AP33" s="8">
        <v>80</v>
      </c>
      <c r="AQ33" s="8">
        <v>96160</v>
      </c>
      <c r="AR33" s="8">
        <v>2</v>
      </c>
      <c r="AS33" s="8">
        <v>44560</v>
      </c>
      <c r="AT33" s="8">
        <v>3</v>
      </c>
      <c r="AU33" s="8">
        <v>24990</v>
      </c>
      <c r="AV33" s="8">
        <v>506100</v>
      </c>
      <c r="AW33" s="12">
        <f t="shared" si="109"/>
        <v>531090</v>
      </c>
      <c r="AX33" s="8">
        <v>0</v>
      </c>
      <c r="AY33" s="8">
        <v>0</v>
      </c>
      <c r="AZ33" s="8"/>
      <c r="BA33" s="12">
        <f t="shared" si="110"/>
        <v>0</v>
      </c>
      <c r="BB33" s="8">
        <v>0</v>
      </c>
      <c r="BC33" s="8">
        <v>0</v>
      </c>
      <c r="BD33" s="8"/>
      <c r="BE33" s="12">
        <f t="shared" si="111"/>
        <v>0</v>
      </c>
      <c r="BF33" s="12">
        <f t="shared" si="112"/>
        <v>1474260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5">
        <f t="shared" si="113"/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1</v>
      </c>
      <c r="BV33" s="8">
        <v>1</v>
      </c>
      <c r="BW33" s="8">
        <v>0</v>
      </c>
      <c r="BX33" s="8">
        <v>0</v>
      </c>
      <c r="BY33" s="8">
        <v>6</v>
      </c>
      <c r="BZ33" s="8">
        <v>62020</v>
      </c>
      <c r="CA33" s="8">
        <v>46000</v>
      </c>
      <c r="CB33" s="12">
        <f t="shared" si="114"/>
        <v>108020</v>
      </c>
      <c r="CC33" s="12">
        <f t="shared" si="115"/>
        <v>108020</v>
      </c>
      <c r="CD33" s="5">
        <v>0</v>
      </c>
      <c r="CE33" s="5">
        <v>0</v>
      </c>
      <c r="CF33" s="8">
        <v>3</v>
      </c>
      <c r="CG33" s="8">
        <v>3840</v>
      </c>
      <c r="CH33" s="5">
        <v>0</v>
      </c>
      <c r="CI33" s="5">
        <v>0</v>
      </c>
      <c r="CJ33" s="8">
        <v>4</v>
      </c>
      <c r="CK33" s="8">
        <v>17600</v>
      </c>
      <c r="CL33" s="12">
        <f t="shared" si="116"/>
        <v>21440</v>
      </c>
      <c r="CM33" s="8">
        <v>20</v>
      </c>
      <c r="CN33" s="8">
        <v>4</v>
      </c>
      <c r="CO33" s="8">
        <v>45160</v>
      </c>
      <c r="CP33" s="8">
        <v>1</v>
      </c>
      <c r="CQ33" s="8">
        <v>448700</v>
      </c>
      <c r="CR33" s="8">
        <v>0</v>
      </c>
      <c r="CS33" s="8">
        <v>0</v>
      </c>
      <c r="CT33" s="8">
        <v>1</v>
      </c>
      <c r="CU33" s="5">
        <v>0</v>
      </c>
      <c r="CV33" s="8">
        <v>440000</v>
      </c>
      <c r="CW33" s="5">
        <v>0</v>
      </c>
      <c r="CX33" s="8">
        <v>0</v>
      </c>
      <c r="CY33" s="5">
        <f t="shared" si="101"/>
        <v>440000</v>
      </c>
      <c r="CZ33" s="12">
        <f t="shared" si="102"/>
        <v>933860</v>
      </c>
    </row>
    <row r="34" spans="1:104">
      <c r="A34" s="11">
        <v>22</v>
      </c>
      <c r="B34" s="20" t="s">
        <v>81</v>
      </c>
      <c r="C34" s="7">
        <f t="shared" si="100"/>
        <v>5315300</v>
      </c>
      <c r="D34" s="5">
        <v>0</v>
      </c>
      <c r="E34" s="5">
        <v>0</v>
      </c>
      <c r="F34" s="18">
        <v>78</v>
      </c>
      <c r="G34" s="18">
        <v>56</v>
      </c>
      <c r="H34" s="8">
        <v>113500</v>
      </c>
      <c r="I34" s="5">
        <v>0</v>
      </c>
      <c r="J34" s="5">
        <v>0</v>
      </c>
      <c r="K34" s="18">
        <v>78</v>
      </c>
      <c r="L34" s="18">
        <v>56</v>
      </c>
      <c r="M34" s="18">
        <v>0</v>
      </c>
      <c r="N34" s="18">
        <v>0</v>
      </c>
      <c r="O34" s="18">
        <v>2249900</v>
      </c>
      <c r="P34" s="8">
        <v>0</v>
      </c>
      <c r="Q34" s="8">
        <v>0</v>
      </c>
      <c r="R34" s="12">
        <f t="shared" si="103"/>
        <v>2249900</v>
      </c>
      <c r="S34" s="12">
        <f t="shared" si="104"/>
        <v>2363400</v>
      </c>
      <c r="T34" s="8">
        <v>0</v>
      </c>
      <c r="U34" s="8">
        <v>0</v>
      </c>
      <c r="V34" s="8">
        <v>0</v>
      </c>
      <c r="W34" s="8">
        <v>0</v>
      </c>
      <c r="X34" s="8"/>
      <c r="Y34" s="12">
        <f t="shared" si="105"/>
        <v>0</v>
      </c>
      <c r="Z34" s="8">
        <v>2</v>
      </c>
      <c r="AA34" s="8">
        <v>8960</v>
      </c>
      <c r="AB34" s="8"/>
      <c r="AC34" s="12">
        <f t="shared" si="106"/>
        <v>8960</v>
      </c>
      <c r="AD34" s="8">
        <v>0</v>
      </c>
      <c r="AE34" s="8">
        <v>0</v>
      </c>
      <c r="AF34" s="8"/>
      <c r="AG34" s="12">
        <f t="shared" si="107"/>
        <v>0</v>
      </c>
      <c r="AH34" s="8">
        <v>6</v>
      </c>
      <c r="AI34" s="8">
        <v>77250</v>
      </c>
      <c r="AJ34" s="8">
        <v>1</v>
      </c>
      <c r="AK34" s="8">
        <v>560</v>
      </c>
      <c r="AL34" s="8">
        <v>1</v>
      </c>
      <c r="AM34" s="8">
        <v>4800</v>
      </c>
      <c r="AN34" s="8">
        <f>1750000</f>
        <v>1750000</v>
      </c>
      <c r="AO34" s="12">
        <f t="shared" si="108"/>
        <v>1754800</v>
      </c>
      <c r="AP34" s="8">
        <v>20</v>
      </c>
      <c r="AQ34" s="8">
        <v>24040</v>
      </c>
      <c r="AR34" s="8">
        <v>1</v>
      </c>
      <c r="AS34" s="8">
        <v>22280</v>
      </c>
      <c r="AT34" s="8">
        <v>3</v>
      </c>
      <c r="AU34" s="8">
        <v>24990</v>
      </c>
      <c r="AV34" s="8">
        <f>370700+563500</f>
        <v>934200</v>
      </c>
      <c r="AW34" s="12">
        <f t="shared" si="109"/>
        <v>959190</v>
      </c>
      <c r="AX34" s="8">
        <v>0</v>
      </c>
      <c r="AY34" s="8">
        <v>0</v>
      </c>
      <c r="AZ34" s="8"/>
      <c r="BA34" s="12">
        <f t="shared" si="110"/>
        <v>0</v>
      </c>
      <c r="BB34" s="8">
        <v>0</v>
      </c>
      <c r="BC34" s="8">
        <v>0</v>
      </c>
      <c r="BD34" s="8"/>
      <c r="BE34" s="12">
        <f t="shared" si="111"/>
        <v>0</v>
      </c>
      <c r="BF34" s="12">
        <f t="shared" si="112"/>
        <v>2847080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5">
        <f t="shared" si="113"/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9700</v>
      </c>
      <c r="CA34" s="8">
        <v>36000</v>
      </c>
      <c r="CB34" s="12">
        <f t="shared" si="114"/>
        <v>45700</v>
      </c>
      <c r="CC34" s="12">
        <f t="shared" si="115"/>
        <v>45700</v>
      </c>
      <c r="CD34" s="5">
        <v>0</v>
      </c>
      <c r="CE34" s="5">
        <v>0</v>
      </c>
      <c r="CF34" s="8">
        <v>2</v>
      </c>
      <c r="CG34" s="8">
        <v>2560</v>
      </c>
      <c r="CH34" s="5">
        <v>0</v>
      </c>
      <c r="CI34" s="5">
        <v>0</v>
      </c>
      <c r="CJ34" s="8">
        <v>2</v>
      </c>
      <c r="CK34" s="8">
        <v>17600</v>
      </c>
      <c r="CL34" s="12">
        <f t="shared" si="116"/>
        <v>20160</v>
      </c>
      <c r="CM34" s="8">
        <v>0</v>
      </c>
      <c r="CN34" s="8">
        <v>9</v>
      </c>
      <c r="CO34" s="8">
        <v>38960</v>
      </c>
      <c r="CP34" s="5">
        <v>0</v>
      </c>
      <c r="CQ34" s="5">
        <v>0</v>
      </c>
      <c r="CR34" s="8">
        <v>0</v>
      </c>
      <c r="CS34" s="8">
        <v>0</v>
      </c>
      <c r="CT34" s="8">
        <v>0</v>
      </c>
      <c r="CU34" s="5">
        <v>0</v>
      </c>
      <c r="CV34" s="8">
        <v>0</v>
      </c>
      <c r="CW34" s="5">
        <v>0</v>
      </c>
      <c r="CX34" s="8">
        <v>0</v>
      </c>
      <c r="CY34" s="5">
        <f t="shared" si="101"/>
        <v>0</v>
      </c>
      <c r="CZ34" s="12">
        <f t="shared" si="102"/>
        <v>38960</v>
      </c>
    </row>
    <row r="35" spans="1:104">
      <c r="A35" s="11">
        <v>23</v>
      </c>
      <c r="B35" s="20" t="s">
        <v>8</v>
      </c>
      <c r="C35" s="7">
        <f t="shared" si="100"/>
        <v>2148900</v>
      </c>
      <c r="D35" s="5">
        <v>0</v>
      </c>
      <c r="E35" s="5">
        <v>0</v>
      </c>
      <c r="F35" s="18">
        <v>81</v>
      </c>
      <c r="G35" s="18">
        <v>4</v>
      </c>
      <c r="H35" s="8">
        <v>106700</v>
      </c>
      <c r="I35" s="5">
        <v>0</v>
      </c>
      <c r="J35" s="5">
        <v>0</v>
      </c>
      <c r="K35" s="18">
        <v>81</v>
      </c>
      <c r="L35" s="18">
        <v>4</v>
      </c>
      <c r="M35" s="18">
        <v>1</v>
      </c>
      <c r="N35" s="18">
        <v>0</v>
      </c>
      <c r="O35" s="18">
        <v>1519100</v>
      </c>
      <c r="P35" s="8">
        <v>316700</v>
      </c>
      <c r="Q35" s="8">
        <v>0</v>
      </c>
      <c r="R35" s="12">
        <f t="shared" si="103"/>
        <v>1835800</v>
      </c>
      <c r="S35" s="12">
        <f t="shared" si="104"/>
        <v>1942500</v>
      </c>
      <c r="T35" s="8">
        <v>1</v>
      </c>
      <c r="U35" s="8">
        <v>40280</v>
      </c>
      <c r="V35" s="8">
        <v>0</v>
      </c>
      <c r="W35" s="8">
        <v>0</v>
      </c>
      <c r="X35" s="8"/>
      <c r="Y35" s="12">
        <f t="shared" si="105"/>
        <v>0</v>
      </c>
      <c r="Z35" s="8">
        <v>0</v>
      </c>
      <c r="AA35" s="8">
        <v>0</v>
      </c>
      <c r="AB35" s="8"/>
      <c r="AC35" s="12">
        <f t="shared" si="106"/>
        <v>0</v>
      </c>
      <c r="AD35" s="8">
        <v>0</v>
      </c>
      <c r="AE35" s="8">
        <v>0</v>
      </c>
      <c r="AF35" s="8"/>
      <c r="AG35" s="12">
        <f t="shared" si="107"/>
        <v>0</v>
      </c>
      <c r="AH35" s="8">
        <v>8</v>
      </c>
      <c r="AI35" s="8">
        <v>89620</v>
      </c>
      <c r="AJ35" s="8">
        <v>0</v>
      </c>
      <c r="AK35" s="8">
        <v>0</v>
      </c>
      <c r="AL35" s="8">
        <v>0</v>
      </c>
      <c r="AM35" s="8">
        <v>0</v>
      </c>
      <c r="AN35" s="8"/>
      <c r="AO35" s="12">
        <f t="shared" si="108"/>
        <v>0</v>
      </c>
      <c r="AP35" s="8">
        <v>0</v>
      </c>
      <c r="AQ35" s="8">
        <v>0</v>
      </c>
      <c r="AR35" s="8">
        <v>0</v>
      </c>
      <c r="AS35" s="8">
        <v>0</v>
      </c>
      <c r="AT35" s="8">
        <v>1</v>
      </c>
      <c r="AU35" s="8">
        <v>1680</v>
      </c>
      <c r="AV35" s="8"/>
      <c r="AW35" s="12">
        <f t="shared" si="109"/>
        <v>1680</v>
      </c>
      <c r="AX35" s="8">
        <v>0</v>
      </c>
      <c r="AY35" s="8">
        <v>0</v>
      </c>
      <c r="AZ35" s="8"/>
      <c r="BA35" s="12">
        <f t="shared" si="110"/>
        <v>0</v>
      </c>
      <c r="BB35" s="8">
        <v>0</v>
      </c>
      <c r="BC35" s="8">
        <v>0</v>
      </c>
      <c r="BD35" s="8"/>
      <c r="BE35" s="12">
        <f t="shared" si="111"/>
        <v>0</v>
      </c>
      <c r="BF35" s="12">
        <f t="shared" si="112"/>
        <v>131580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5">
        <f t="shared" si="113"/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9700</v>
      </c>
      <c r="CA35" s="8">
        <v>36000</v>
      </c>
      <c r="CB35" s="12">
        <f t="shared" si="114"/>
        <v>45700</v>
      </c>
      <c r="CC35" s="12">
        <f t="shared" si="115"/>
        <v>45700</v>
      </c>
      <c r="CD35" s="5">
        <v>0</v>
      </c>
      <c r="CE35" s="5">
        <v>0</v>
      </c>
      <c r="CF35" s="8">
        <v>1</v>
      </c>
      <c r="CG35" s="8">
        <v>1280</v>
      </c>
      <c r="CH35" s="5">
        <v>0</v>
      </c>
      <c r="CI35" s="5">
        <v>0</v>
      </c>
      <c r="CJ35" s="8">
        <v>3</v>
      </c>
      <c r="CK35" s="8">
        <v>17600</v>
      </c>
      <c r="CL35" s="12">
        <f t="shared" si="116"/>
        <v>18880</v>
      </c>
      <c r="CM35" s="8">
        <v>0</v>
      </c>
      <c r="CN35" s="8">
        <v>1</v>
      </c>
      <c r="CO35" s="8">
        <v>10240</v>
      </c>
      <c r="CP35" s="5">
        <v>0</v>
      </c>
      <c r="CQ35" s="5">
        <v>0</v>
      </c>
      <c r="CR35" s="8">
        <v>0</v>
      </c>
      <c r="CS35" s="8">
        <v>0</v>
      </c>
      <c r="CT35" s="8">
        <v>0</v>
      </c>
      <c r="CU35" s="5">
        <v>0</v>
      </c>
      <c r="CV35" s="8">
        <v>0</v>
      </c>
      <c r="CW35" s="5">
        <v>0</v>
      </c>
      <c r="CX35" s="8">
        <v>0</v>
      </c>
      <c r="CY35" s="5">
        <f t="shared" si="101"/>
        <v>0</v>
      </c>
      <c r="CZ35" s="12">
        <f t="shared" si="102"/>
        <v>10240</v>
      </c>
    </row>
    <row r="36" spans="1:104">
      <c r="A36" s="11">
        <v>24</v>
      </c>
      <c r="B36" s="20" t="s">
        <v>38</v>
      </c>
      <c r="C36" s="7">
        <f t="shared" si="100"/>
        <v>32401480</v>
      </c>
      <c r="D36" s="5">
        <v>0</v>
      </c>
      <c r="E36" s="5">
        <v>0</v>
      </c>
      <c r="F36" s="18">
        <v>71</v>
      </c>
      <c r="G36" s="18">
        <v>13</v>
      </c>
      <c r="H36" s="8">
        <v>98100</v>
      </c>
      <c r="I36" s="5">
        <v>0</v>
      </c>
      <c r="J36" s="5">
        <v>0</v>
      </c>
      <c r="K36" s="18">
        <v>71</v>
      </c>
      <c r="L36" s="18">
        <v>13</v>
      </c>
      <c r="M36" s="18">
        <v>2</v>
      </c>
      <c r="N36" s="18">
        <v>1</v>
      </c>
      <c r="O36" s="18">
        <v>3997600</v>
      </c>
      <c r="P36" s="8">
        <v>3865700</v>
      </c>
      <c r="Q36" s="8">
        <v>20708600</v>
      </c>
      <c r="R36" s="12">
        <f t="shared" si="103"/>
        <v>28571900</v>
      </c>
      <c r="S36" s="12">
        <f t="shared" si="104"/>
        <v>28670000</v>
      </c>
      <c r="T36" s="8">
        <v>0</v>
      </c>
      <c r="U36" s="8">
        <v>0</v>
      </c>
      <c r="V36" s="8">
        <v>0</v>
      </c>
      <c r="W36" s="8">
        <v>0</v>
      </c>
      <c r="X36" s="8"/>
      <c r="Y36" s="12">
        <f t="shared" si="105"/>
        <v>0</v>
      </c>
      <c r="Z36" s="8">
        <v>1</v>
      </c>
      <c r="AA36" s="8">
        <v>4480</v>
      </c>
      <c r="AB36" s="8"/>
      <c r="AC36" s="12">
        <f t="shared" si="106"/>
        <v>4480</v>
      </c>
      <c r="AD36" s="8">
        <v>1</v>
      </c>
      <c r="AE36" s="8">
        <v>20260</v>
      </c>
      <c r="AF36" s="8"/>
      <c r="AG36" s="12">
        <f t="shared" si="107"/>
        <v>20260</v>
      </c>
      <c r="AH36" s="8">
        <v>0</v>
      </c>
      <c r="AI36" s="8">
        <v>110300</v>
      </c>
      <c r="AJ36" s="8">
        <v>5</v>
      </c>
      <c r="AK36" s="8">
        <v>11980</v>
      </c>
      <c r="AL36" s="8">
        <v>1</v>
      </c>
      <c r="AM36" s="8">
        <v>27050</v>
      </c>
      <c r="AN36" s="8">
        <f>2446500</f>
        <v>2446500</v>
      </c>
      <c r="AO36" s="12">
        <f t="shared" si="108"/>
        <v>2473550</v>
      </c>
      <c r="AP36" s="8">
        <v>40</v>
      </c>
      <c r="AQ36" s="8">
        <v>48080</v>
      </c>
      <c r="AR36" s="8">
        <v>2</v>
      </c>
      <c r="AS36" s="8">
        <v>44560</v>
      </c>
      <c r="AT36" s="8">
        <v>3</v>
      </c>
      <c r="AU36" s="8">
        <v>5040</v>
      </c>
      <c r="AV36" s="8"/>
      <c r="AW36" s="12">
        <f t="shared" si="109"/>
        <v>5040</v>
      </c>
      <c r="AX36" s="8">
        <v>0</v>
      </c>
      <c r="AY36" s="8">
        <v>0</v>
      </c>
      <c r="AZ36" s="8"/>
      <c r="BA36" s="12">
        <f t="shared" si="110"/>
        <v>0</v>
      </c>
      <c r="BB36" s="8">
        <v>0</v>
      </c>
      <c r="BC36" s="8">
        <v>0</v>
      </c>
      <c r="BD36" s="8"/>
      <c r="BE36" s="12">
        <f t="shared" si="111"/>
        <v>0</v>
      </c>
      <c r="BF36" s="12">
        <f t="shared" si="112"/>
        <v>2718250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5">
        <f t="shared" si="113"/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  <c r="BU36" s="8">
        <v>4</v>
      </c>
      <c r="BV36" s="8">
        <v>0</v>
      </c>
      <c r="BW36" s="8">
        <v>8</v>
      </c>
      <c r="BX36" s="8">
        <v>0</v>
      </c>
      <c r="BY36" s="8">
        <v>32</v>
      </c>
      <c r="BZ36" s="8">
        <v>270540</v>
      </c>
      <c r="CA36" s="8">
        <v>335800</v>
      </c>
      <c r="CB36" s="12">
        <f t="shared" si="114"/>
        <v>606340</v>
      </c>
      <c r="CC36" s="12">
        <f t="shared" si="115"/>
        <v>606340</v>
      </c>
      <c r="CD36" s="5">
        <v>0</v>
      </c>
      <c r="CE36" s="5">
        <v>0</v>
      </c>
      <c r="CF36" s="8">
        <v>2</v>
      </c>
      <c r="CG36" s="8">
        <v>2560</v>
      </c>
      <c r="CH36" s="5">
        <v>0</v>
      </c>
      <c r="CI36" s="5">
        <v>0</v>
      </c>
      <c r="CJ36" s="8">
        <v>3</v>
      </c>
      <c r="CK36" s="8">
        <v>17600</v>
      </c>
      <c r="CL36" s="12">
        <f t="shared" si="116"/>
        <v>20160</v>
      </c>
      <c r="CM36" s="8">
        <v>0</v>
      </c>
      <c r="CN36" s="8">
        <v>2</v>
      </c>
      <c r="CO36" s="8">
        <v>20480</v>
      </c>
      <c r="CP36" s="5">
        <v>0</v>
      </c>
      <c r="CQ36" s="5">
        <v>0</v>
      </c>
      <c r="CR36" s="8">
        <v>250</v>
      </c>
      <c r="CS36" s="8">
        <v>600</v>
      </c>
      <c r="CT36" s="8">
        <v>0</v>
      </c>
      <c r="CU36" s="5">
        <v>0</v>
      </c>
      <c r="CV36" s="8">
        <v>352400</v>
      </c>
      <c r="CW36" s="5">
        <v>0</v>
      </c>
      <c r="CX36" s="8">
        <v>13850</v>
      </c>
      <c r="CY36" s="5">
        <f t="shared" si="101"/>
        <v>366250</v>
      </c>
      <c r="CZ36" s="12">
        <f t="shared" si="102"/>
        <v>386730</v>
      </c>
    </row>
    <row r="37" spans="1:104">
      <c r="A37" s="11">
        <v>25</v>
      </c>
      <c r="B37" s="20" t="s">
        <v>72</v>
      </c>
      <c r="C37" s="7">
        <f t="shared" si="100"/>
        <v>8114060</v>
      </c>
      <c r="D37" s="5">
        <v>0</v>
      </c>
      <c r="E37" s="5">
        <v>0</v>
      </c>
      <c r="F37" s="18">
        <v>68</v>
      </c>
      <c r="G37" s="18">
        <v>109</v>
      </c>
      <c r="H37" s="8">
        <v>120900</v>
      </c>
      <c r="I37" s="5">
        <v>0</v>
      </c>
      <c r="J37" s="5">
        <v>0</v>
      </c>
      <c r="K37" s="18">
        <v>68</v>
      </c>
      <c r="L37" s="18">
        <v>109</v>
      </c>
      <c r="M37" s="18">
        <v>0</v>
      </c>
      <c r="N37" s="18">
        <v>0</v>
      </c>
      <c r="O37" s="18">
        <v>2895000</v>
      </c>
      <c r="P37" s="8">
        <v>0</v>
      </c>
      <c r="Q37" s="8">
        <v>0</v>
      </c>
      <c r="R37" s="12">
        <f t="shared" si="103"/>
        <v>2895000</v>
      </c>
      <c r="S37" s="12">
        <f t="shared" si="104"/>
        <v>3015900</v>
      </c>
      <c r="T37" s="8">
        <v>3</v>
      </c>
      <c r="U37" s="8">
        <v>74040</v>
      </c>
      <c r="V37" s="8">
        <v>4</v>
      </c>
      <c r="W37" s="8">
        <v>10240</v>
      </c>
      <c r="X37" s="8"/>
      <c r="Y37" s="12">
        <f t="shared" si="105"/>
        <v>10240</v>
      </c>
      <c r="Z37" s="8">
        <v>1</v>
      </c>
      <c r="AA37" s="8">
        <v>4480</v>
      </c>
      <c r="AB37" s="8"/>
      <c r="AC37" s="12">
        <f t="shared" si="106"/>
        <v>4480</v>
      </c>
      <c r="AD37" s="8">
        <v>2</v>
      </c>
      <c r="AE37" s="8">
        <v>40520</v>
      </c>
      <c r="AF37" s="8"/>
      <c r="AG37" s="12">
        <f t="shared" si="107"/>
        <v>40520</v>
      </c>
      <c r="AH37" s="8">
        <v>1</v>
      </c>
      <c r="AI37" s="8">
        <v>148520</v>
      </c>
      <c r="AJ37" s="8">
        <v>1</v>
      </c>
      <c r="AK37" s="8">
        <v>560</v>
      </c>
      <c r="AL37" s="8">
        <v>0</v>
      </c>
      <c r="AM37" s="8">
        <v>0</v>
      </c>
      <c r="AN37" s="8">
        <f>2706200+672000</f>
        <v>3378200</v>
      </c>
      <c r="AO37" s="12">
        <f t="shared" si="108"/>
        <v>3378200</v>
      </c>
      <c r="AP37" s="8">
        <v>40</v>
      </c>
      <c r="AQ37" s="8">
        <v>48080</v>
      </c>
      <c r="AR37" s="8">
        <v>0</v>
      </c>
      <c r="AS37" s="8">
        <v>0</v>
      </c>
      <c r="AT37" s="8">
        <v>1</v>
      </c>
      <c r="AU37" s="8">
        <v>1680</v>
      </c>
      <c r="AV37" s="8"/>
      <c r="AW37" s="12">
        <f t="shared" si="109"/>
        <v>1680</v>
      </c>
      <c r="AX37" s="8">
        <v>0</v>
      </c>
      <c r="AY37" s="8">
        <v>0</v>
      </c>
      <c r="AZ37" s="8"/>
      <c r="BA37" s="12">
        <f t="shared" si="110"/>
        <v>0</v>
      </c>
      <c r="BB37" s="8">
        <v>0</v>
      </c>
      <c r="BC37" s="8">
        <v>0</v>
      </c>
      <c r="BD37" s="8"/>
      <c r="BE37" s="12">
        <f t="shared" si="111"/>
        <v>0</v>
      </c>
      <c r="BF37" s="12">
        <f t="shared" si="112"/>
        <v>3706320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324800</v>
      </c>
      <c r="BN37" s="5">
        <f t="shared" si="113"/>
        <v>324800</v>
      </c>
      <c r="BO37" s="8">
        <v>4</v>
      </c>
      <c r="BP37" s="8">
        <v>0</v>
      </c>
      <c r="BQ37" s="8">
        <v>0</v>
      </c>
      <c r="BR37" s="8">
        <v>0</v>
      </c>
      <c r="BS37" s="8">
        <v>0</v>
      </c>
      <c r="BT37" s="8">
        <v>57100</v>
      </c>
      <c r="BU37" s="8">
        <v>3</v>
      </c>
      <c r="BV37" s="8">
        <v>0</v>
      </c>
      <c r="BW37" s="8">
        <v>7</v>
      </c>
      <c r="BX37" s="8">
        <v>2</v>
      </c>
      <c r="BY37" s="8">
        <v>48</v>
      </c>
      <c r="BZ37" s="8">
        <v>386360</v>
      </c>
      <c r="CA37" s="8">
        <v>363600</v>
      </c>
      <c r="CB37" s="12">
        <f t="shared" si="114"/>
        <v>749960</v>
      </c>
      <c r="CC37" s="12">
        <f t="shared" si="115"/>
        <v>1131860</v>
      </c>
      <c r="CD37" s="5">
        <v>0</v>
      </c>
      <c r="CE37" s="5">
        <v>0</v>
      </c>
      <c r="CF37" s="8">
        <v>1</v>
      </c>
      <c r="CG37" s="8">
        <v>1280</v>
      </c>
      <c r="CH37" s="5">
        <v>0</v>
      </c>
      <c r="CI37" s="5">
        <v>0</v>
      </c>
      <c r="CJ37" s="8">
        <v>0</v>
      </c>
      <c r="CK37" s="8">
        <v>0</v>
      </c>
      <c r="CL37" s="12">
        <f t="shared" si="116"/>
        <v>1280</v>
      </c>
      <c r="CM37" s="8">
        <v>290</v>
      </c>
      <c r="CN37" s="8">
        <v>5</v>
      </c>
      <c r="CO37" s="8">
        <v>258700</v>
      </c>
      <c r="CP37" s="5">
        <v>0</v>
      </c>
      <c r="CQ37" s="5">
        <v>0</v>
      </c>
      <c r="CR37" s="8">
        <v>0</v>
      </c>
      <c r="CS37" s="8">
        <v>0</v>
      </c>
      <c r="CT37" s="8">
        <v>0</v>
      </c>
      <c r="CU37" s="5">
        <v>0</v>
      </c>
      <c r="CV37" s="8">
        <v>0</v>
      </c>
      <c r="CW37" s="5">
        <v>0</v>
      </c>
      <c r="CX37" s="8">
        <v>0</v>
      </c>
      <c r="CY37" s="5">
        <f t="shared" si="101"/>
        <v>0</v>
      </c>
      <c r="CZ37" s="12">
        <f t="shared" si="102"/>
        <v>258700</v>
      </c>
    </row>
    <row r="38" spans="1:104">
      <c r="A38" s="11">
        <v>26</v>
      </c>
      <c r="B38" s="20" t="s">
        <v>47</v>
      </c>
      <c r="C38" s="7">
        <f t="shared" si="100"/>
        <v>3431880</v>
      </c>
      <c r="D38" s="5">
        <v>0</v>
      </c>
      <c r="E38" s="5">
        <v>0</v>
      </c>
      <c r="F38" s="18">
        <v>72</v>
      </c>
      <c r="G38" s="18">
        <v>25</v>
      </c>
      <c r="H38" s="8">
        <v>99700</v>
      </c>
      <c r="I38" s="5">
        <v>0</v>
      </c>
      <c r="J38" s="5">
        <v>0</v>
      </c>
      <c r="K38" s="18">
        <v>72</v>
      </c>
      <c r="L38" s="18">
        <v>25</v>
      </c>
      <c r="M38" s="18">
        <v>0</v>
      </c>
      <c r="N38" s="18">
        <v>0</v>
      </c>
      <c r="O38" s="18">
        <v>1799800</v>
      </c>
      <c r="P38" s="8">
        <v>0</v>
      </c>
      <c r="Q38" s="8">
        <v>0</v>
      </c>
      <c r="R38" s="12">
        <f t="shared" si="103"/>
        <v>1799800</v>
      </c>
      <c r="S38" s="12">
        <f t="shared" si="104"/>
        <v>1899500</v>
      </c>
      <c r="T38" s="8">
        <v>0</v>
      </c>
      <c r="U38" s="8">
        <v>0</v>
      </c>
      <c r="V38" s="8">
        <v>0</v>
      </c>
      <c r="W38" s="8">
        <v>0</v>
      </c>
      <c r="X38" s="8"/>
      <c r="Y38" s="12">
        <f t="shared" si="105"/>
        <v>0</v>
      </c>
      <c r="Z38" s="8">
        <v>4</v>
      </c>
      <c r="AA38" s="8">
        <v>17920</v>
      </c>
      <c r="AB38" s="8">
        <v>153500</v>
      </c>
      <c r="AC38" s="12">
        <f t="shared" si="106"/>
        <v>171420</v>
      </c>
      <c r="AD38" s="8">
        <v>0</v>
      </c>
      <c r="AE38" s="8">
        <v>0</v>
      </c>
      <c r="AF38" s="8"/>
      <c r="AG38" s="12">
        <f t="shared" si="107"/>
        <v>0</v>
      </c>
      <c r="AH38" s="8">
        <v>5</v>
      </c>
      <c r="AI38" s="8">
        <v>138180</v>
      </c>
      <c r="AJ38" s="8">
        <v>9</v>
      </c>
      <c r="AK38" s="8">
        <v>19580</v>
      </c>
      <c r="AL38" s="8">
        <v>0</v>
      </c>
      <c r="AM38" s="8">
        <v>0</v>
      </c>
      <c r="AN38" s="8">
        <f>35200+63600+71100+339300+112300+326500</f>
        <v>948000</v>
      </c>
      <c r="AO38" s="12">
        <f t="shared" si="108"/>
        <v>948000</v>
      </c>
      <c r="AP38" s="8">
        <v>0</v>
      </c>
      <c r="AQ38" s="8">
        <v>0</v>
      </c>
      <c r="AR38" s="8">
        <v>0</v>
      </c>
      <c r="AS38" s="8">
        <v>0</v>
      </c>
      <c r="AT38" s="8">
        <v>1</v>
      </c>
      <c r="AU38" s="8">
        <v>1680</v>
      </c>
      <c r="AV38" s="8"/>
      <c r="AW38" s="12">
        <f t="shared" si="109"/>
        <v>1680</v>
      </c>
      <c r="AX38" s="8">
        <v>0</v>
      </c>
      <c r="AY38" s="8">
        <v>0</v>
      </c>
      <c r="AZ38" s="8"/>
      <c r="BA38" s="12">
        <f t="shared" si="110"/>
        <v>0</v>
      </c>
      <c r="BB38" s="8">
        <v>0</v>
      </c>
      <c r="BC38" s="8">
        <v>0</v>
      </c>
      <c r="BD38" s="8"/>
      <c r="BE38" s="12">
        <f t="shared" si="111"/>
        <v>0</v>
      </c>
      <c r="BF38" s="12">
        <f t="shared" si="112"/>
        <v>1278860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5">
        <f t="shared" si="113"/>
        <v>0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0</v>
      </c>
      <c r="BU38" s="8">
        <v>1</v>
      </c>
      <c r="BV38" s="8">
        <v>0</v>
      </c>
      <c r="BW38" s="8">
        <v>3</v>
      </c>
      <c r="BX38" s="8">
        <v>0</v>
      </c>
      <c r="BY38" s="8">
        <v>6</v>
      </c>
      <c r="BZ38" s="8">
        <v>59920</v>
      </c>
      <c r="CA38" s="8">
        <v>141300</v>
      </c>
      <c r="CB38" s="12">
        <f t="shared" si="114"/>
        <v>201220</v>
      </c>
      <c r="CC38" s="12">
        <f t="shared" si="115"/>
        <v>201220</v>
      </c>
      <c r="CD38" s="5">
        <v>0</v>
      </c>
      <c r="CE38" s="5">
        <v>0</v>
      </c>
      <c r="CF38" s="8">
        <v>2</v>
      </c>
      <c r="CG38" s="8">
        <v>2560</v>
      </c>
      <c r="CH38" s="5">
        <v>0</v>
      </c>
      <c r="CI38" s="5">
        <v>0</v>
      </c>
      <c r="CJ38" s="8">
        <v>0</v>
      </c>
      <c r="CK38" s="8">
        <v>0</v>
      </c>
      <c r="CL38" s="12">
        <f t="shared" si="116"/>
        <v>2560</v>
      </c>
      <c r="CM38" s="8">
        <v>50</v>
      </c>
      <c r="CN38" s="8">
        <v>1</v>
      </c>
      <c r="CO38" s="8">
        <v>49740</v>
      </c>
      <c r="CP38" s="5">
        <v>0</v>
      </c>
      <c r="CQ38" s="5">
        <v>0</v>
      </c>
      <c r="CR38" s="8">
        <v>0</v>
      </c>
      <c r="CS38" s="8">
        <v>0</v>
      </c>
      <c r="CT38" s="8">
        <v>0</v>
      </c>
      <c r="CU38" s="5">
        <v>0</v>
      </c>
      <c r="CV38" s="8">
        <v>0</v>
      </c>
      <c r="CW38" s="5">
        <v>0</v>
      </c>
      <c r="CX38" s="8">
        <v>0</v>
      </c>
      <c r="CY38" s="5">
        <f t="shared" si="101"/>
        <v>0</v>
      </c>
      <c r="CZ38" s="12">
        <f t="shared" si="102"/>
        <v>49740</v>
      </c>
    </row>
    <row r="39" spans="1:104">
      <c r="A39" s="11">
        <v>27</v>
      </c>
      <c r="B39" s="20" t="s">
        <v>65</v>
      </c>
      <c r="C39" s="7">
        <f t="shared" si="100"/>
        <v>12035890</v>
      </c>
      <c r="D39" s="5">
        <v>0</v>
      </c>
      <c r="E39" s="5">
        <v>0</v>
      </c>
      <c r="F39" s="18">
        <v>113</v>
      </c>
      <c r="G39" s="18">
        <v>127</v>
      </c>
      <c r="H39" s="8">
        <v>158700</v>
      </c>
      <c r="I39" s="5">
        <v>0</v>
      </c>
      <c r="J39" s="5">
        <v>0</v>
      </c>
      <c r="K39" s="18">
        <v>113</v>
      </c>
      <c r="L39" s="18">
        <v>127</v>
      </c>
      <c r="M39" s="18">
        <v>1</v>
      </c>
      <c r="N39" s="18">
        <v>0</v>
      </c>
      <c r="O39" s="18">
        <v>4316300</v>
      </c>
      <c r="P39" s="8">
        <v>885900</v>
      </c>
      <c r="Q39" s="8">
        <v>0</v>
      </c>
      <c r="R39" s="12">
        <f t="shared" si="103"/>
        <v>5202200</v>
      </c>
      <c r="S39" s="12">
        <f t="shared" si="104"/>
        <v>5360900</v>
      </c>
      <c r="T39" s="8">
        <v>7</v>
      </c>
      <c r="U39" s="8">
        <v>188360</v>
      </c>
      <c r="V39" s="8">
        <v>4</v>
      </c>
      <c r="W39" s="8">
        <v>10240</v>
      </c>
      <c r="X39" s="8"/>
      <c r="Y39" s="12">
        <f t="shared" si="105"/>
        <v>10240</v>
      </c>
      <c r="Z39" s="8">
        <v>8</v>
      </c>
      <c r="AA39" s="8">
        <v>35840</v>
      </c>
      <c r="AB39" s="8"/>
      <c r="AC39" s="12">
        <f t="shared" si="106"/>
        <v>35840</v>
      </c>
      <c r="AD39" s="8">
        <v>8</v>
      </c>
      <c r="AE39" s="8">
        <v>162080</v>
      </c>
      <c r="AF39" s="8">
        <v>4200000</v>
      </c>
      <c r="AG39" s="12">
        <f t="shared" si="107"/>
        <v>4362080</v>
      </c>
      <c r="AH39" s="8">
        <v>11</v>
      </c>
      <c r="AI39" s="8">
        <v>105130</v>
      </c>
      <c r="AJ39" s="8">
        <v>15</v>
      </c>
      <c r="AK39" s="8">
        <v>30980</v>
      </c>
      <c r="AL39" s="8">
        <v>5</v>
      </c>
      <c r="AM39" s="8">
        <v>24000</v>
      </c>
      <c r="AN39" s="8">
        <f>525000+721000</f>
        <v>1246000</v>
      </c>
      <c r="AO39" s="12">
        <f t="shared" si="108"/>
        <v>1270000</v>
      </c>
      <c r="AP39" s="8">
        <v>40</v>
      </c>
      <c r="AQ39" s="8">
        <v>48080</v>
      </c>
      <c r="AR39" s="8">
        <v>2</v>
      </c>
      <c r="AS39" s="8">
        <v>44560</v>
      </c>
      <c r="AT39" s="8">
        <v>5</v>
      </c>
      <c r="AU39" s="8">
        <v>8400</v>
      </c>
      <c r="AV39" s="8"/>
      <c r="AW39" s="12">
        <f t="shared" si="109"/>
        <v>8400</v>
      </c>
      <c r="AX39" s="8">
        <v>0</v>
      </c>
      <c r="AY39" s="8">
        <v>0</v>
      </c>
      <c r="AZ39" s="8"/>
      <c r="BA39" s="12">
        <f t="shared" si="110"/>
        <v>0</v>
      </c>
      <c r="BB39" s="8">
        <v>1</v>
      </c>
      <c r="BC39" s="8">
        <v>4800</v>
      </c>
      <c r="BD39" s="8"/>
      <c r="BE39" s="12">
        <f t="shared" si="111"/>
        <v>4800</v>
      </c>
      <c r="BF39" s="12">
        <f t="shared" si="112"/>
        <v>6108470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5">
        <f t="shared" si="113"/>
        <v>0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8</v>
      </c>
      <c r="BZ39" s="8">
        <v>71460</v>
      </c>
      <c r="CA39" s="8">
        <v>46000</v>
      </c>
      <c r="CB39" s="12">
        <f t="shared" si="114"/>
        <v>117460</v>
      </c>
      <c r="CC39" s="12">
        <f t="shared" si="115"/>
        <v>117460</v>
      </c>
      <c r="CD39" s="5">
        <v>0</v>
      </c>
      <c r="CE39" s="5">
        <v>0</v>
      </c>
      <c r="CF39" s="8">
        <v>5</v>
      </c>
      <c r="CG39" s="8">
        <v>6400</v>
      </c>
      <c r="CH39" s="5">
        <v>0</v>
      </c>
      <c r="CI39" s="5">
        <v>0</v>
      </c>
      <c r="CJ39" s="8">
        <v>1</v>
      </c>
      <c r="CK39" s="8">
        <v>17600</v>
      </c>
      <c r="CL39" s="12">
        <f t="shared" si="116"/>
        <v>24000</v>
      </c>
      <c r="CM39" s="8">
        <v>80</v>
      </c>
      <c r="CN39" s="8">
        <v>4</v>
      </c>
      <c r="CO39" s="8">
        <v>97360</v>
      </c>
      <c r="CP39" s="8">
        <v>1</v>
      </c>
      <c r="CQ39" s="8">
        <v>327700</v>
      </c>
      <c r="CR39" s="8">
        <v>0</v>
      </c>
      <c r="CS39" s="8">
        <v>0</v>
      </c>
      <c r="CT39" s="8">
        <v>0</v>
      </c>
      <c r="CU39" s="5">
        <v>0</v>
      </c>
      <c r="CV39" s="8">
        <v>0</v>
      </c>
      <c r="CW39" s="5">
        <v>0</v>
      </c>
      <c r="CX39" s="8">
        <v>0</v>
      </c>
      <c r="CY39" s="5">
        <f t="shared" si="101"/>
        <v>0</v>
      </c>
      <c r="CZ39" s="12">
        <f t="shared" si="102"/>
        <v>425060</v>
      </c>
    </row>
    <row r="40" spans="1:104">
      <c r="A40" s="11">
        <v>28</v>
      </c>
      <c r="B40" s="20" t="s">
        <v>9</v>
      </c>
      <c r="C40" s="7">
        <f t="shared" si="100"/>
        <v>3283720</v>
      </c>
      <c r="D40" s="5">
        <v>0</v>
      </c>
      <c r="E40" s="5">
        <v>0</v>
      </c>
      <c r="F40" s="18">
        <v>124</v>
      </c>
      <c r="G40" s="18">
        <v>10</v>
      </c>
      <c r="H40" s="8">
        <v>138700</v>
      </c>
      <c r="I40" s="5">
        <v>0</v>
      </c>
      <c r="J40" s="5">
        <v>0</v>
      </c>
      <c r="K40" s="18">
        <v>124</v>
      </c>
      <c r="L40" s="18">
        <v>10</v>
      </c>
      <c r="M40" s="18">
        <v>0</v>
      </c>
      <c r="N40" s="18">
        <v>0</v>
      </c>
      <c r="O40" s="18">
        <v>2712900</v>
      </c>
      <c r="P40" s="8">
        <v>0</v>
      </c>
      <c r="Q40" s="8">
        <v>0</v>
      </c>
      <c r="R40" s="12">
        <f t="shared" si="103"/>
        <v>2712900</v>
      </c>
      <c r="S40" s="12">
        <f t="shared" si="104"/>
        <v>2851600</v>
      </c>
      <c r="T40" s="8">
        <v>0</v>
      </c>
      <c r="U40" s="8">
        <v>0</v>
      </c>
      <c r="V40" s="8">
        <v>0</v>
      </c>
      <c r="W40" s="8">
        <v>0</v>
      </c>
      <c r="X40" s="8"/>
      <c r="Y40" s="12">
        <f t="shared" si="105"/>
        <v>0</v>
      </c>
      <c r="Z40" s="8">
        <v>3</v>
      </c>
      <c r="AA40" s="8">
        <v>13440</v>
      </c>
      <c r="AB40" s="8"/>
      <c r="AC40" s="12">
        <f t="shared" si="106"/>
        <v>13440</v>
      </c>
      <c r="AD40" s="8">
        <v>0</v>
      </c>
      <c r="AE40" s="8">
        <v>0</v>
      </c>
      <c r="AF40" s="8"/>
      <c r="AG40" s="12">
        <f t="shared" si="107"/>
        <v>0</v>
      </c>
      <c r="AH40" s="8">
        <v>9</v>
      </c>
      <c r="AI40" s="8">
        <v>127840</v>
      </c>
      <c r="AJ40" s="8">
        <v>3</v>
      </c>
      <c r="AK40" s="8">
        <v>8180</v>
      </c>
      <c r="AL40" s="8">
        <v>0</v>
      </c>
      <c r="AM40" s="8">
        <v>0</v>
      </c>
      <c r="AN40" s="8"/>
      <c r="AO40" s="12">
        <f t="shared" si="108"/>
        <v>0</v>
      </c>
      <c r="AP40" s="8">
        <v>20</v>
      </c>
      <c r="AQ40" s="8">
        <v>24040</v>
      </c>
      <c r="AR40" s="8">
        <v>0</v>
      </c>
      <c r="AS40" s="8">
        <v>0</v>
      </c>
      <c r="AT40" s="8">
        <v>2</v>
      </c>
      <c r="AU40" s="8">
        <v>3360</v>
      </c>
      <c r="AV40" s="8"/>
      <c r="AW40" s="12">
        <f t="shared" si="109"/>
        <v>3360</v>
      </c>
      <c r="AX40" s="8">
        <v>0</v>
      </c>
      <c r="AY40" s="8">
        <v>0</v>
      </c>
      <c r="AZ40" s="8"/>
      <c r="BA40" s="12">
        <f t="shared" si="110"/>
        <v>0</v>
      </c>
      <c r="BB40" s="8">
        <v>0</v>
      </c>
      <c r="BC40" s="8">
        <v>0</v>
      </c>
      <c r="BD40" s="8"/>
      <c r="BE40" s="12">
        <f t="shared" si="111"/>
        <v>0</v>
      </c>
      <c r="BF40" s="12">
        <f t="shared" si="112"/>
        <v>176860</v>
      </c>
      <c r="BG40" s="8">
        <v>0</v>
      </c>
      <c r="BH40" s="8">
        <v>0</v>
      </c>
      <c r="BI40" s="8">
        <v>0</v>
      </c>
      <c r="BJ40" s="8">
        <v>0</v>
      </c>
      <c r="BK40" s="8">
        <v>0</v>
      </c>
      <c r="BL40" s="8">
        <v>0</v>
      </c>
      <c r="BM40" s="8">
        <v>0</v>
      </c>
      <c r="BN40" s="5">
        <f t="shared" si="113"/>
        <v>0</v>
      </c>
      <c r="BO40" s="8">
        <v>0</v>
      </c>
      <c r="BP40" s="8">
        <v>0</v>
      </c>
      <c r="BQ40" s="8">
        <v>0</v>
      </c>
      <c r="BR40" s="8">
        <v>0</v>
      </c>
      <c r="BS40" s="8">
        <v>0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15</v>
      </c>
      <c r="BZ40" s="8">
        <v>125500</v>
      </c>
      <c r="CA40" s="8">
        <v>48000</v>
      </c>
      <c r="CB40" s="12">
        <f t="shared" si="114"/>
        <v>173500</v>
      </c>
      <c r="CC40" s="12">
        <f t="shared" si="115"/>
        <v>173500</v>
      </c>
      <c r="CD40" s="5">
        <v>0</v>
      </c>
      <c r="CE40" s="5">
        <v>0</v>
      </c>
      <c r="CF40" s="8">
        <v>2</v>
      </c>
      <c r="CG40" s="8">
        <v>2560</v>
      </c>
      <c r="CH40" s="5">
        <v>0</v>
      </c>
      <c r="CI40" s="5">
        <v>0</v>
      </c>
      <c r="CJ40" s="8">
        <v>3</v>
      </c>
      <c r="CK40" s="8">
        <v>79200</v>
      </c>
      <c r="CL40" s="12">
        <f t="shared" si="116"/>
        <v>81760</v>
      </c>
      <c r="CM40" s="8">
        <v>0</v>
      </c>
      <c r="CN40" s="8">
        <v>0</v>
      </c>
      <c r="CO40" s="8">
        <v>0</v>
      </c>
      <c r="CP40" s="5">
        <v>0</v>
      </c>
      <c r="CQ40" s="5">
        <v>0</v>
      </c>
      <c r="CR40" s="8">
        <v>0</v>
      </c>
      <c r="CS40" s="8">
        <v>0</v>
      </c>
      <c r="CT40" s="8">
        <v>0</v>
      </c>
      <c r="CU40" s="5">
        <v>0</v>
      </c>
      <c r="CV40" s="8">
        <v>0</v>
      </c>
      <c r="CW40" s="5">
        <v>0</v>
      </c>
      <c r="CX40" s="8">
        <v>0</v>
      </c>
      <c r="CY40" s="5">
        <f t="shared" si="101"/>
        <v>0</v>
      </c>
      <c r="CZ40" s="12">
        <f t="shared" si="102"/>
        <v>0</v>
      </c>
    </row>
    <row r="41" spans="1:104">
      <c r="A41" s="11">
        <v>29</v>
      </c>
      <c r="B41" s="22" t="s">
        <v>25</v>
      </c>
      <c r="C41" s="7">
        <f t="shared" si="100"/>
        <v>10789130</v>
      </c>
      <c r="D41" s="5">
        <v>0</v>
      </c>
      <c r="E41" s="5">
        <v>0</v>
      </c>
      <c r="F41" s="18">
        <v>84</v>
      </c>
      <c r="G41" s="18">
        <v>38</v>
      </c>
      <c r="H41" s="8">
        <v>97900</v>
      </c>
      <c r="I41" s="5">
        <v>0</v>
      </c>
      <c r="J41" s="5">
        <v>0</v>
      </c>
      <c r="K41" s="18">
        <v>84</v>
      </c>
      <c r="L41" s="18">
        <v>38</v>
      </c>
      <c r="M41" s="18">
        <v>1</v>
      </c>
      <c r="N41" s="18">
        <v>0</v>
      </c>
      <c r="O41" s="18">
        <v>3616800</v>
      </c>
      <c r="P41" s="8">
        <v>885900</v>
      </c>
      <c r="Q41" s="8">
        <v>0</v>
      </c>
      <c r="R41" s="12">
        <f t="shared" si="103"/>
        <v>4502700</v>
      </c>
      <c r="S41" s="12">
        <f t="shared" si="104"/>
        <v>4600600</v>
      </c>
      <c r="T41" s="8">
        <v>2</v>
      </c>
      <c r="U41" s="8">
        <v>49360</v>
      </c>
      <c r="V41" s="8">
        <v>3</v>
      </c>
      <c r="W41" s="8">
        <v>7680</v>
      </c>
      <c r="X41" s="8"/>
      <c r="Y41" s="12">
        <f t="shared" si="105"/>
        <v>7680</v>
      </c>
      <c r="Z41" s="8">
        <v>0</v>
      </c>
      <c r="AA41" s="8">
        <v>0</v>
      </c>
      <c r="AB41" s="8"/>
      <c r="AC41" s="12">
        <f t="shared" si="106"/>
        <v>0</v>
      </c>
      <c r="AD41" s="8">
        <v>1</v>
      </c>
      <c r="AE41" s="8">
        <v>20260</v>
      </c>
      <c r="AF41" s="8"/>
      <c r="AG41" s="12">
        <f t="shared" si="107"/>
        <v>20260</v>
      </c>
      <c r="AH41" s="8">
        <v>4</v>
      </c>
      <c r="AI41" s="8">
        <v>204280</v>
      </c>
      <c r="AJ41" s="8">
        <v>4</v>
      </c>
      <c r="AK41" s="8">
        <v>10080</v>
      </c>
      <c r="AL41" s="8">
        <v>1</v>
      </c>
      <c r="AM41" s="8">
        <v>4800</v>
      </c>
      <c r="AN41" s="8">
        <f>3445400</f>
        <v>3445400</v>
      </c>
      <c r="AO41" s="12">
        <f t="shared" si="108"/>
        <v>3450200</v>
      </c>
      <c r="AP41" s="8">
        <v>20</v>
      </c>
      <c r="AQ41" s="8">
        <v>24040</v>
      </c>
      <c r="AR41" s="8">
        <v>1</v>
      </c>
      <c r="AS41" s="8">
        <v>22280</v>
      </c>
      <c r="AT41" s="8">
        <v>2</v>
      </c>
      <c r="AU41" s="8">
        <v>23310</v>
      </c>
      <c r="AV41" s="8">
        <v>622900</v>
      </c>
      <c r="AW41" s="12">
        <f t="shared" si="109"/>
        <v>646210</v>
      </c>
      <c r="AX41" s="8">
        <v>3</v>
      </c>
      <c r="AY41" s="8">
        <v>107280</v>
      </c>
      <c r="AZ41" s="8">
        <v>1050000</v>
      </c>
      <c r="BA41" s="12">
        <f t="shared" si="110"/>
        <v>1157280</v>
      </c>
      <c r="BB41" s="8">
        <v>3</v>
      </c>
      <c r="BC41" s="8">
        <v>14400</v>
      </c>
      <c r="BD41" s="8"/>
      <c r="BE41" s="12">
        <f t="shared" si="111"/>
        <v>14400</v>
      </c>
      <c r="BF41" s="12">
        <f t="shared" si="112"/>
        <v>5606070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  <c r="BM41" s="8">
        <v>0</v>
      </c>
      <c r="BN41" s="5">
        <f t="shared" si="113"/>
        <v>0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4</v>
      </c>
      <c r="BV41" s="8">
        <v>0</v>
      </c>
      <c r="BW41" s="8">
        <v>2</v>
      </c>
      <c r="BX41" s="8">
        <v>0</v>
      </c>
      <c r="BY41" s="8">
        <v>12</v>
      </c>
      <c r="BZ41" s="8">
        <v>110540</v>
      </c>
      <c r="CA41" s="8">
        <v>48000</v>
      </c>
      <c r="CB41" s="12">
        <f t="shared" si="114"/>
        <v>158540</v>
      </c>
      <c r="CC41" s="12">
        <f t="shared" si="115"/>
        <v>158540</v>
      </c>
      <c r="CD41" s="5">
        <v>0</v>
      </c>
      <c r="CE41" s="5">
        <v>0</v>
      </c>
      <c r="CF41" s="8">
        <v>1</v>
      </c>
      <c r="CG41" s="8">
        <v>1280</v>
      </c>
      <c r="CH41" s="5">
        <v>0</v>
      </c>
      <c r="CI41" s="5">
        <v>0</v>
      </c>
      <c r="CJ41" s="8">
        <v>1</v>
      </c>
      <c r="CK41" s="8">
        <v>17600</v>
      </c>
      <c r="CL41" s="12">
        <f t="shared" si="116"/>
        <v>18880</v>
      </c>
      <c r="CM41" s="8">
        <v>50</v>
      </c>
      <c r="CN41" s="8">
        <v>1</v>
      </c>
      <c r="CO41" s="8">
        <v>57340</v>
      </c>
      <c r="CP41" s="8">
        <v>1</v>
      </c>
      <c r="CQ41" s="8">
        <v>347700</v>
      </c>
      <c r="CR41" s="8">
        <v>0</v>
      </c>
      <c r="CS41" s="8">
        <v>0</v>
      </c>
      <c r="CT41" s="8">
        <v>0</v>
      </c>
      <c r="CU41" s="5">
        <v>0</v>
      </c>
      <c r="CV41" s="8">
        <v>0</v>
      </c>
      <c r="CW41" s="5">
        <v>0</v>
      </c>
      <c r="CX41" s="8">
        <v>0</v>
      </c>
      <c r="CY41" s="5">
        <f t="shared" si="101"/>
        <v>0</v>
      </c>
      <c r="CZ41" s="12">
        <f t="shared" si="102"/>
        <v>405040</v>
      </c>
    </row>
    <row r="42" spans="1:104">
      <c r="A42" s="11">
        <v>30</v>
      </c>
      <c r="B42" s="20" t="s">
        <v>18</v>
      </c>
      <c r="C42" s="7">
        <f t="shared" si="100"/>
        <v>2827220</v>
      </c>
      <c r="D42" s="5">
        <v>0</v>
      </c>
      <c r="E42" s="5">
        <v>0</v>
      </c>
      <c r="F42" s="18">
        <v>56</v>
      </c>
      <c r="G42" s="18">
        <v>21</v>
      </c>
      <c r="H42" s="8">
        <v>76500</v>
      </c>
      <c r="I42" s="5">
        <v>0</v>
      </c>
      <c r="J42" s="5">
        <v>0</v>
      </c>
      <c r="K42" s="18">
        <v>56</v>
      </c>
      <c r="L42" s="18">
        <v>21</v>
      </c>
      <c r="M42" s="18">
        <v>0</v>
      </c>
      <c r="N42" s="18">
        <v>0</v>
      </c>
      <c r="O42" s="18">
        <v>2145000</v>
      </c>
      <c r="P42" s="8">
        <v>0</v>
      </c>
      <c r="Q42" s="8">
        <v>0</v>
      </c>
      <c r="R42" s="12">
        <f t="shared" si="103"/>
        <v>2145000</v>
      </c>
      <c r="S42" s="12">
        <f t="shared" si="104"/>
        <v>2221500</v>
      </c>
      <c r="T42" s="8">
        <v>0</v>
      </c>
      <c r="U42" s="8">
        <v>0</v>
      </c>
      <c r="V42" s="8">
        <v>1</v>
      </c>
      <c r="W42" s="8">
        <v>2560</v>
      </c>
      <c r="X42" s="8"/>
      <c r="Y42" s="12">
        <f t="shared" si="105"/>
        <v>2560</v>
      </c>
      <c r="Z42" s="8">
        <v>1</v>
      </c>
      <c r="AA42" s="8">
        <v>4480</v>
      </c>
      <c r="AB42" s="8"/>
      <c r="AC42" s="12">
        <f t="shared" si="106"/>
        <v>4480</v>
      </c>
      <c r="AD42" s="8">
        <v>2</v>
      </c>
      <c r="AE42" s="8">
        <v>40520</v>
      </c>
      <c r="AF42" s="8"/>
      <c r="AG42" s="12">
        <f t="shared" si="107"/>
        <v>40520</v>
      </c>
      <c r="AH42" s="8">
        <v>7</v>
      </c>
      <c r="AI42" s="8">
        <v>94790</v>
      </c>
      <c r="AJ42" s="8">
        <v>4</v>
      </c>
      <c r="AK42" s="8">
        <v>10080</v>
      </c>
      <c r="AL42" s="8">
        <v>0</v>
      </c>
      <c r="AM42" s="8">
        <v>0</v>
      </c>
      <c r="AN42" s="8"/>
      <c r="AO42" s="12">
        <f t="shared" si="108"/>
        <v>0</v>
      </c>
      <c r="AP42" s="8">
        <v>20</v>
      </c>
      <c r="AQ42" s="8">
        <v>24040</v>
      </c>
      <c r="AR42" s="8">
        <v>3</v>
      </c>
      <c r="AS42" s="8">
        <v>66840</v>
      </c>
      <c r="AT42" s="8">
        <v>3</v>
      </c>
      <c r="AU42" s="8">
        <v>5040</v>
      </c>
      <c r="AV42" s="8"/>
      <c r="AW42" s="12">
        <f t="shared" si="109"/>
        <v>5040</v>
      </c>
      <c r="AX42" s="8">
        <v>0</v>
      </c>
      <c r="AY42" s="8">
        <v>0</v>
      </c>
      <c r="AZ42" s="8"/>
      <c r="BA42" s="12">
        <f t="shared" si="110"/>
        <v>0</v>
      </c>
      <c r="BB42" s="8">
        <v>0</v>
      </c>
      <c r="BC42" s="8">
        <v>0</v>
      </c>
      <c r="BD42" s="8"/>
      <c r="BE42" s="12">
        <f t="shared" si="111"/>
        <v>0</v>
      </c>
      <c r="BF42" s="12">
        <f t="shared" si="112"/>
        <v>248350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  <c r="BM42" s="8">
        <v>0</v>
      </c>
      <c r="BN42" s="5">
        <f t="shared" si="113"/>
        <v>0</v>
      </c>
      <c r="BO42" s="8">
        <v>0</v>
      </c>
      <c r="BP42" s="8">
        <v>0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12700</v>
      </c>
      <c r="CA42" s="8">
        <v>36000</v>
      </c>
      <c r="CB42" s="12">
        <f t="shared" si="114"/>
        <v>48700</v>
      </c>
      <c r="CC42" s="12">
        <f t="shared" si="115"/>
        <v>48700</v>
      </c>
      <c r="CD42" s="5">
        <v>0</v>
      </c>
      <c r="CE42" s="5">
        <v>0</v>
      </c>
      <c r="CF42" s="8">
        <v>1</v>
      </c>
      <c r="CG42" s="8">
        <v>1280</v>
      </c>
      <c r="CH42" s="5">
        <v>0</v>
      </c>
      <c r="CI42" s="5">
        <v>0</v>
      </c>
      <c r="CJ42" s="8">
        <v>2</v>
      </c>
      <c r="CK42" s="8">
        <v>17600</v>
      </c>
      <c r="CL42" s="12">
        <f t="shared" si="116"/>
        <v>18880</v>
      </c>
      <c r="CM42" s="8">
        <v>40</v>
      </c>
      <c r="CN42" s="8">
        <v>2</v>
      </c>
      <c r="CO42" s="8">
        <v>45680</v>
      </c>
      <c r="CP42" s="5">
        <v>0</v>
      </c>
      <c r="CQ42" s="5">
        <v>0</v>
      </c>
      <c r="CR42" s="8">
        <v>100</v>
      </c>
      <c r="CS42" s="8">
        <v>150</v>
      </c>
      <c r="CT42" s="8">
        <v>0</v>
      </c>
      <c r="CU42" s="5">
        <v>0</v>
      </c>
      <c r="CV42" s="8">
        <v>240100</v>
      </c>
      <c r="CW42" s="5">
        <v>0</v>
      </c>
      <c r="CX42" s="8">
        <v>4010</v>
      </c>
      <c r="CY42" s="5">
        <f t="shared" si="101"/>
        <v>244110</v>
      </c>
      <c r="CZ42" s="12">
        <f t="shared" si="102"/>
        <v>289790</v>
      </c>
    </row>
    <row r="43" spans="1:104">
      <c r="A43" s="11">
        <v>31</v>
      </c>
      <c r="B43" s="20" t="s">
        <v>39</v>
      </c>
      <c r="C43" s="7">
        <f t="shared" si="100"/>
        <v>3638550</v>
      </c>
      <c r="D43" s="5">
        <v>0</v>
      </c>
      <c r="E43" s="5">
        <v>0</v>
      </c>
      <c r="F43" s="18">
        <v>63</v>
      </c>
      <c r="G43" s="18">
        <v>8</v>
      </c>
      <c r="H43" s="8">
        <v>86400</v>
      </c>
      <c r="I43" s="5">
        <v>0</v>
      </c>
      <c r="J43" s="5">
        <v>0</v>
      </c>
      <c r="K43" s="18">
        <v>63</v>
      </c>
      <c r="L43" s="18">
        <v>8</v>
      </c>
      <c r="M43" s="18">
        <v>0</v>
      </c>
      <c r="N43" s="18">
        <v>0</v>
      </c>
      <c r="O43" s="18">
        <v>3117300</v>
      </c>
      <c r="P43" s="8">
        <v>0</v>
      </c>
      <c r="Q43" s="8">
        <v>0</v>
      </c>
      <c r="R43" s="12">
        <f t="shared" si="103"/>
        <v>3117300</v>
      </c>
      <c r="S43" s="12">
        <f t="shared" si="104"/>
        <v>3203700</v>
      </c>
      <c r="T43" s="8">
        <v>3</v>
      </c>
      <c r="U43" s="8">
        <v>89640</v>
      </c>
      <c r="V43" s="8">
        <v>0</v>
      </c>
      <c r="W43" s="8">
        <v>0</v>
      </c>
      <c r="X43" s="8"/>
      <c r="Y43" s="12">
        <f t="shared" si="105"/>
        <v>0</v>
      </c>
      <c r="Z43" s="8">
        <v>1</v>
      </c>
      <c r="AA43" s="8">
        <v>4480</v>
      </c>
      <c r="AB43" s="8"/>
      <c r="AC43" s="12">
        <f t="shared" si="106"/>
        <v>4480</v>
      </c>
      <c r="AD43" s="8">
        <v>3</v>
      </c>
      <c r="AE43" s="8">
        <v>60780</v>
      </c>
      <c r="AF43" s="8"/>
      <c r="AG43" s="12">
        <f t="shared" si="107"/>
        <v>60780</v>
      </c>
      <c r="AH43" s="8">
        <v>19</v>
      </c>
      <c r="AI43" s="8">
        <v>115470</v>
      </c>
      <c r="AJ43" s="8">
        <v>7</v>
      </c>
      <c r="AK43" s="8">
        <v>15780</v>
      </c>
      <c r="AL43" s="8">
        <v>0</v>
      </c>
      <c r="AM43" s="8">
        <v>0</v>
      </c>
      <c r="AN43" s="8"/>
      <c r="AO43" s="12">
        <f t="shared" si="108"/>
        <v>0</v>
      </c>
      <c r="AP43" s="8">
        <v>0</v>
      </c>
      <c r="AQ43" s="8">
        <v>0</v>
      </c>
      <c r="AR43" s="8">
        <v>0</v>
      </c>
      <c r="AS43" s="8">
        <v>0</v>
      </c>
      <c r="AT43" s="8">
        <v>2</v>
      </c>
      <c r="AU43" s="8">
        <v>3360</v>
      </c>
      <c r="AV43" s="8"/>
      <c r="AW43" s="12">
        <f t="shared" si="109"/>
        <v>3360</v>
      </c>
      <c r="AX43" s="8">
        <v>0</v>
      </c>
      <c r="AY43" s="8">
        <v>0</v>
      </c>
      <c r="AZ43" s="8"/>
      <c r="BA43" s="12">
        <f t="shared" si="110"/>
        <v>0</v>
      </c>
      <c r="BB43" s="8">
        <v>0</v>
      </c>
      <c r="BC43" s="8">
        <v>0</v>
      </c>
      <c r="BD43" s="8"/>
      <c r="BE43" s="12">
        <f t="shared" si="111"/>
        <v>0</v>
      </c>
      <c r="BF43" s="12">
        <f t="shared" si="112"/>
        <v>289510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0</v>
      </c>
      <c r="BN43" s="5">
        <f t="shared" si="113"/>
        <v>0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8">
        <v>0</v>
      </c>
      <c r="BU43" s="8">
        <v>4</v>
      </c>
      <c r="BV43" s="8">
        <v>0</v>
      </c>
      <c r="BW43" s="8">
        <v>0</v>
      </c>
      <c r="BX43" s="8">
        <v>0</v>
      </c>
      <c r="BY43" s="8">
        <v>9</v>
      </c>
      <c r="BZ43" s="8">
        <v>79180</v>
      </c>
      <c r="CA43" s="8">
        <v>46000</v>
      </c>
      <c r="CB43" s="12">
        <f t="shared" si="114"/>
        <v>125180</v>
      </c>
      <c r="CC43" s="12">
        <f t="shared" si="115"/>
        <v>125180</v>
      </c>
      <c r="CD43" s="5">
        <v>0</v>
      </c>
      <c r="CE43" s="5">
        <v>0</v>
      </c>
      <c r="CF43" s="8">
        <v>2</v>
      </c>
      <c r="CG43" s="8">
        <v>2560</v>
      </c>
      <c r="CH43" s="5">
        <v>0</v>
      </c>
      <c r="CI43" s="5">
        <v>0</v>
      </c>
      <c r="CJ43" s="8">
        <v>2</v>
      </c>
      <c r="CK43" s="8">
        <v>17600</v>
      </c>
      <c r="CL43" s="12">
        <f t="shared" si="116"/>
        <v>20160</v>
      </c>
      <c r="CM43" s="8">
        <v>0</v>
      </c>
      <c r="CN43" s="8">
        <v>0</v>
      </c>
      <c r="CO43" s="8">
        <v>0</v>
      </c>
      <c r="CP43" s="5">
        <v>0</v>
      </c>
      <c r="CQ43" s="5">
        <v>0</v>
      </c>
      <c r="CR43" s="8">
        <v>0</v>
      </c>
      <c r="CS43" s="8">
        <v>0</v>
      </c>
      <c r="CT43" s="8">
        <v>0</v>
      </c>
      <c r="CU43" s="5">
        <v>0</v>
      </c>
      <c r="CV43" s="8">
        <v>0</v>
      </c>
      <c r="CW43" s="5">
        <v>0</v>
      </c>
      <c r="CX43" s="8">
        <v>0</v>
      </c>
      <c r="CY43" s="5">
        <f t="shared" si="101"/>
        <v>0</v>
      </c>
      <c r="CZ43" s="12">
        <f t="shared" si="102"/>
        <v>0</v>
      </c>
    </row>
    <row r="44" spans="1:104">
      <c r="A44" s="11">
        <v>32</v>
      </c>
      <c r="B44" s="20" t="s">
        <v>10</v>
      </c>
      <c r="C44" s="7">
        <f t="shared" si="100"/>
        <v>2534450</v>
      </c>
      <c r="D44" s="5">
        <v>0</v>
      </c>
      <c r="E44" s="5">
        <v>0</v>
      </c>
      <c r="F44" s="18">
        <v>76</v>
      </c>
      <c r="G44" s="18">
        <v>76</v>
      </c>
      <c r="H44" s="8">
        <v>99300</v>
      </c>
      <c r="I44" s="5">
        <v>0</v>
      </c>
      <c r="J44" s="5">
        <v>0</v>
      </c>
      <c r="K44" s="18">
        <v>76</v>
      </c>
      <c r="L44" s="18">
        <v>76</v>
      </c>
      <c r="M44" s="18">
        <v>0</v>
      </c>
      <c r="N44" s="18">
        <v>0</v>
      </c>
      <c r="O44" s="18">
        <v>2202500</v>
      </c>
      <c r="P44" s="8">
        <v>0</v>
      </c>
      <c r="Q44" s="8">
        <v>0</v>
      </c>
      <c r="R44" s="12">
        <f t="shared" si="103"/>
        <v>2202500</v>
      </c>
      <c r="S44" s="12">
        <f t="shared" si="104"/>
        <v>2301800</v>
      </c>
      <c r="T44" s="8">
        <v>0</v>
      </c>
      <c r="U44" s="8">
        <v>0</v>
      </c>
      <c r="V44" s="8">
        <v>0</v>
      </c>
      <c r="W44" s="8">
        <v>0</v>
      </c>
      <c r="X44" s="8"/>
      <c r="Y44" s="12">
        <f t="shared" si="105"/>
        <v>0</v>
      </c>
      <c r="Z44" s="8">
        <v>0</v>
      </c>
      <c r="AA44" s="8">
        <v>0</v>
      </c>
      <c r="AB44" s="8"/>
      <c r="AC44" s="12">
        <f t="shared" si="106"/>
        <v>0</v>
      </c>
      <c r="AD44" s="8">
        <v>0</v>
      </c>
      <c r="AE44" s="8">
        <v>0</v>
      </c>
      <c r="AF44" s="8"/>
      <c r="AG44" s="12">
        <f t="shared" si="107"/>
        <v>0</v>
      </c>
      <c r="AH44" s="8">
        <v>2</v>
      </c>
      <c r="AI44" s="8">
        <v>115470</v>
      </c>
      <c r="AJ44" s="8">
        <v>1</v>
      </c>
      <c r="AK44" s="8">
        <v>560</v>
      </c>
      <c r="AL44" s="8">
        <v>0</v>
      </c>
      <c r="AM44" s="8">
        <v>0</v>
      </c>
      <c r="AN44" s="8"/>
      <c r="AO44" s="12">
        <f t="shared" si="108"/>
        <v>0</v>
      </c>
      <c r="AP44" s="8">
        <v>20</v>
      </c>
      <c r="AQ44" s="8">
        <v>24040</v>
      </c>
      <c r="AR44" s="8">
        <v>0</v>
      </c>
      <c r="AS44" s="8">
        <v>0</v>
      </c>
      <c r="AT44" s="8">
        <v>1</v>
      </c>
      <c r="AU44" s="8">
        <v>1680</v>
      </c>
      <c r="AV44" s="8"/>
      <c r="AW44" s="12">
        <f t="shared" si="109"/>
        <v>1680</v>
      </c>
      <c r="AX44" s="8">
        <v>0</v>
      </c>
      <c r="AY44" s="8">
        <v>0</v>
      </c>
      <c r="AZ44" s="8"/>
      <c r="BA44" s="12">
        <f t="shared" si="110"/>
        <v>0</v>
      </c>
      <c r="BB44" s="8">
        <v>0</v>
      </c>
      <c r="BC44" s="8">
        <v>0</v>
      </c>
      <c r="BD44" s="8"/>
      <c r="BE44" s="12">
        <f t="shared" si="111"/>
        <v>0</v>
      </c>
      <c r="BF44" s="12">
        <f t="shared" si="112"/>
        <v>141750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0</v>
      </c>
      <c r="BM44" s="8">
        <v>0</v>
      </c>
      <c r="BN44" s="5">
        <f t="shared" si="113"/>
        <v>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1</v>
      </c>
      <c r="BZ44" s="8">
        <v>17420</v>
      </c>
      <c r="CA44" s="8">
        <v>37000</v>
      </c>
      <c r="CB44" s="12">
        <f t="shared" si="114"/>
        <v>54420</v>
      </c>
      <c r="CC44" s="12">
        <f t="shared" si="115"/>
        <v>54420</v>
      </c>
      <c r="CD44" s="5">
        <v>0</v>
      </c>
      <c r="CE44" s="5">
        <v>0</v>
      </c>
      <c r="CF44" s="8">
        <v>1</v>
      </c>
      <c r="CG44" s="8">
        <v>1280</v>
      </c>
      <c r="CH44" s="5">
        <v>0</v>
      </c>
      <c r="CI44" s="5">
        <v>0</v>
      </c>
      <c r="CJ44" s="8">
        <v>3</v>
      </c>
      <c r="CK44" s="8">
        <v>35200</v>
      </c>
      <c r="CL44" s="12">
        <f t="shared" si="116"/>
        <v>36480</v>
      </c>
      <c r="CM44" s="8">
        <v>0</v>
      </c>
      <c r="CN44" s="8">
        <v>0</v>
      </c>
      <c r="CO44" s="8">
        <v>0</v>
      </c>
      <c r="CP44" s="5">
        <v>0</v>
      </c>
      <c r="CQ44" s="5">
        <v>0</v>
      </c>
      <c r="CR44" s="8">
        <v>0</v>
      </c>
      <c r="CS44" s="8">
        <v>0</v>
      </c>
      <c r="CT44" s="8">
        <v>0</v>
      </c>
      <c r="CU44" s="5">
        <v>0</v>
      </c>
      <c r="CV44" s="8">
        <v>0</v>
      </c>
      <c r="CW44" s="5">
        <v>0</v>
      </c>
      <c r="CX44" s="8">
        <v>0</v>
      </c>
      <c r="CY44" s="5">
        <f t="shared" si="101"/>
        <v>0</v>
      </c>
      <c r="CZ44" s="12">
        <f t="shared" si="102"/>
        <v>0</v>
      </c>
    </row>
    <row r="45" spans="1:104">
      <c r="A45" s="11">
        <v>33</v>
      </c>
      <c r="B45" s="20" t="s">
        <v>73</v>
      </c>
      <c r="C45" s="7">
        <f t="shared" ref="C45:C76" si="117">S45+BF45+CC45+CL45+CZ45</f>
        <v>11462740</v>
      </c>
      <c r="D45" s="5">
        <v>0</v>
      </c>
      <c r="E45" s="5">
        <v>0</v>
      </c>
      <c r="F45" s="18">
        <v>77</v>
      </c>
      <c r="G45" s="18">
        <v>114</v>
      </c>
      <c r="H45" s="8">
        <v>119300</v>
      </c>
      <c r="I45" s="5">
        <v>0</v>
      </c>
      <c r="J45" s="5">
        <v>0</v>
      </c>
      <c r="K45" s="18">
        <v>77</v>
      </c>
      <c r="L45" s="18">
        <v>114</v>
      </c>
      <c r="M45" s="18">
        <v>1</v>
      </c>
      <c r="N45" s="18">
        <v>2</v>
      </c>
      <c r="O45" s="18">
        <v>2794900</v>
      </c>
      <c r="P45" s="8">
        <v>885900</v>
      </c>
      <c r="Q45" s="8">
        <v>998000</v>
      </c>
      <c r="R45" s="12">
        <f t="shared" si="103"/>
        <v>4678800</v>
      </c>
      <c r="S45" s="12">
        <f t="shared" si="104"/>
        <v>4798100</v>
      </c>
      <c r="T45" s="8">
        <v>3</v>
      </c>
      <c r="U45" s="8">
        <v>105240</v>
      </c>
      <c r="V45" s="8">
        <v>0</v>
      </c>
      <c r="W45" s="8">
        <v>0</v>
      </c>
      <c r="X45" s="8"/>
      <c r="Y45" s="12">
        <f t="shared" si="105"/>
        <v>0</v>
      </c>
      <c r="Z45" s="8">
        <v>7</v>
      </c>
      <c r="AA45" s="8">
        <v>31360</v>
      </c>
      <c r="AB45" s="8">
        <v>575700</v>
      </c>
      <c r="AC45" s="12">
        <f t="shared" si="106"/>
        <v>607060</v>
      </c>
      <c r="AD45" s="8">
        <v>4</v>
      </c>
      <c r="AE45" s="8">
        <v>81040</v>
      </c>
      <c r="AF45" s="8"/>
      <c r="AG45" s="12">
        <f t="shared" si="107"/>
        <v>81040</v>
      </c>
      <c r="AH45" s="8">
        <v>6</v>
      </c>
      <c r="AI45" s="8">
        <v>209450</v>
      </c>
      <c r="AJ45" s="8">
        <v>4</v>
      </c>
      <c r="AK45" s="8">
        <v>10080</v>
      </c>
      <c r="AL45" s="8">
        <v>5</v>
      </c>
      <c r="AM45" s="8">
        <v>46250</v>
      </c>
      <c r="AN45" s="8">
        <f>525000+1780800+846300+853800+926800</f>
        <v>4932700</v>
      </c>
      <c r="AO45" s="12">
        <f t="shared" si="108"/>
        <v>4978950</v>
      </c>
      <c r="AP45" s="8">
        <v>20</v>
      </c>
      <c r="AQ45" s="8">
        <v>24040</v>
      </c>
      <c r="AR45" s="8">
        <v>1</v>
      </c>
      <c r="AS45" s="8">
        <v>22280</v>
      </c>
      <c r="AT45" s="8">
        <v>2</v>
      </c>
      <c r="AU45" s="8">
        <v>3360</v>
      </c>
      <c r="AV45" s="8"/>
      <c r="AW45" s="12">
        <f t="shared" si="109"/>
        <v>3360</v>
      </c>
      <c r="AX45" s="8">
        <v>0</v>
      </c>
      <c r="AY45" s="8">
        <v>0</v>
      </c>
      <c r="AZ45" s="8"/>
      <c r="BA45" s="12">
        <f t="shared" si="110"/>
        <v>0</v>
      </c>
      <c r="BB45" s="8">
        <v>0</v>
      </c>
      <c r="BC45" s="8">
        <v>0</v>
      </c>
      <c r="BD45" s="8"/>
      <c r="BE45" s="12">
        <f t="shared" si="111"/>
        <v>0</v>
      </c>
      <c r="BF45" s="12">
        <f t="shared" si="112"/>
        <v>6041500</v>
      </c>
      <c r="BG45" s="8">
        <v>1</v>
      </c>
      <c r="BH45" s="8">
        <v>0</v>
      </c>
      <c r="BI45" s="8">
        <v>0</v>
      </c>
      <c r="BJ45" s="8">
        <v>0</v>
      </c>
      <c r="BK45" s="8">
        <v>0</v>
      </c>
      <c r="BL45" s="8">
        <v>28000</v>
      </c>
      <c r="BM45" s="8">
        <v>81200</v>
      </c>
      <c r="BN45" s="5">
        <f t="shared" si="113"/>
        <v>109200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11</v>
      </c>
      <c r="BZ45" s="8">
        <v>97620</v>
      </c>
      <c r="CA45" s="8">
        <v>48000</v>
      </c>
      <c r="CB45" s="12">
        <f t="shared" si="114"/>
        <v>145620</v>
      </c>
      <c r="CC45" s="12">
        <f t="shared" si="115"/>
        <v>254820</v>
      </c>
      <c r="CD45" s="5">
        <v>0</v>
      </c>
      <c r="CE45" s="5">
        <v>0</v>
      </c>
      <c r="CF45" s="8">
        <v>1</v>
      </c>
      <c r="CG45" s="8">
        <v>1280</v>
      </c>
      <c r="CH45" s="5">
        <v>0</v>
      </c>
      <c r="CI45" s="5">
        <v>0</v>
      </c>
      <c r="CJ45" s="8">
        <v>1</v>
      </c>
      <c r="CK45" s="8">
        <v>17600</v>
      </c>
      <c r="CL45" s="12">
        <f t="shared" si="116"/>
        <v>18880</v>
      </c>
      <c r="CM45" s="8">
        <v>210</v>
      </c>
      <c r="CN45" s="8">
        <v>6</v>
      </c>
      <c r="CO45" s="8">
        <v>201740</v>
      </c>
      <c r="CP45" s="5">
        <v>0</v>
      </c>
      <c r="CQ45" s="5">
        <v>0</v>
      </c>
      <c r="CR45" s="8">
        <v>0</v>
      </c>
      <c r="CS45" s="8">
        <v>0</v>
      </c>
      <c r="CT45" s="8">
        <v>0</v>
      </c>
      <c r="CU45" s="5">
        <v>0</v>
      </c>
      <c r="CV45" s="8">
        <v>147700</v>
      </c>
      <c r="CW45" s="5">
        <v>0</v>
      </c>
      <c r="CX45" s="8">
        <v>0</v>
      </c>
      <c r="CY45" s="5">
        <f t="shared" ref="CY45:CY76" si="118">CV45+CW45+CX45</f>
        <v>147700</v>
      </c>
      <c r="CZ45" s="12">
        <f t="shared" ref="CZ45:CZ76" si="119">CO45+CQ45+CY45</f>
        <v>349440</v>
      </c>
    </row>
    <row r="46" spans="1:104">
      <c r="A46" s="11">
        <v>34</v>
      </c>
      <c r="B46" s="20" t="s">
        <v>35</v>
      </c>
      <c r="C46" s="7">
        <f t="shared" si="117"/>
        <v>3654130</v>
      </c>
      <c r="D46" s="5">
        <v>0</v>
      </c>
      <c r="E46" s="5">
        <v>0</v>
      </c>
      <c r="F46" s="18">
        <v>37</v>
      </c>
      <c r="G46" s="18">
        <v>24</v>
      </c>
      <c r="H46" s="8">
        <v>60100</v>
      </c>
      <c r="I46" s="5">
        <v>0</v>
      </c>
      <c r="J46" s="5">
        <v>0</v>
      </c>
      <c r="K46" s="18">
        <v>37</v>
      </c>
      <c r="L46" s="18">
        <v>24</v>
      </c>
      <c r="M46" s="18">
        <v>1</v>
      </c>
      <c r="N46" s="18">
        <v>0</v>
      </c>
      <c r="O46" s="18">
        <v>2101200</v>
      </c>
      <c r="P46" s="8">
        <v>885900</v>
      </c>
      <c r="Q46" s="8">
        <v>0</v>
      </c>
      <c r="R46" s="12">
        <f t="shared" si="103"/>
        <v>2987100</v>
      </c>
      <c r="S46" s="12">
        <f t="shared" si="104"/>
        <v>3047200</v>
      </c>
      <c r="T46" s="8">
        <v>3</v>
      </c>
      <c r="U46" s="8">
        <v>74040</v>
      </c>
      <c r="V46" s="8">
        <v>2</v>
      </c>
      <c r="W46" s="8">
        <v>5120</v>
      </c>
      <c r="X46" s="8"/>
      <c r="Y46" s="12">
        <f t="shared" si="105"/>
        <v>5120</v>
      </c>
      <c r="Z46" s="8">
        <v>0</v>
      </c>
      <c r="AA46" s="8">
        <v>0</v>
      </c>
      <c r="AB46" s="8"/>
      <c r="AC46" s="12">
        <f t="shared" si="106"/>
        <v>0</v>
      </c>
      <c r="AD46" s="8">
        <v>2</v>
      </c>
      <c r="AE46" s="8">
        <v>40520</v>
      </c>
      <c r="AF46" s="8">
        <f>34000+182000</f>
        <v>216000</v>
      </c>
      <c r="AG46" s="12">
        <f t="shared" si="107"/>
        <v>256520</v>
      </c>
      <c r="AH46" s="8">
        <v>6</v>
      </c>
      <c r="AI46" s="8">
        <v>105130</v>
      </c>
      <c r="AJ46" s="8">
        <v>11</v>
      </c>
      <c r="AK46" s="8">
        <v>23380</v>
      </c>
      <c r="AL46" s="8">
        <v>0</v>
      </c>
      <c r="AM46" s="8">
        <v>0</v>
      </c>
      <c r="AN46" s="8"/>
      <c r="AO46" s="12">
        <f t="shared" si="108"/>
        <v>0</v>
      </c>
      <c r="AP46" s="8">
        <v>20</v>
      </c>
      <c r="AQ46" s="8">
        <v>24040</v>
      </c>
      <c r="AR46" s="8">
        <v>0</v>
      </c>
      <c r="AS46" s="8">
        <v>0</v>
      </c>
      <c r="AT46" s="8">
        <v>1</v>
      </c>
      <c r="AU46" s="8">
        <v>1680</v>
      </c>
      <c r="AV46" s="8"/>
      <c r="AW46" s="12">
        <f t="shared" si="109"/>
        <v>1680</v>
      </c>
      <c r="AX46" s="8">
        <v>0</v>
      </c>
      <c r="AY46" s="8">
        <v>0</v>
      </c>
      <c r="AZ46" s="8"/>
      <c r="BA46" s="12">
        <f t="shared" si="110"/>
        <v>0</v>
      </c>
      <c r="BB46" s="8">
        <v>0</v>
      </c>
      <c r="BC46" s="8">
        <v>0</v>
      </c>
      <c r="BD46" s="8"/>
      <c r="BE46" s="12">
        <f t="shared" si="111"/>
        <v>0</v>
      </c>
      <c r="BF46" s="12">
        <f t="shared" si="112"/>
        <v>489910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5">
        <f t="shared" si="113"/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1</v>
      </c>
      <c r="BY46" s="8">
        <v>3</v>
      </c>
      <c r="BZ46" s="8">
        <v>35460</v>
      </c>
      <c r="CA46" s="8">
        <v>41000</v>
      </c>
      <c r="CB46" s="12">
        <f t="shared" si="114"/>
        <v>76460</v>
      </c>
      <c r="CC46" s="12">
        <f t="shared" si="115"/>
        <v>76460</v>
      </c>
      <c r="CD46" s="5">
        <v>0</v>
      </c>
      <c r="CE46" s="5">
        <v>0</v>
      </c>
      <c r="CF46" s="8">
        <v>4</v>
      </c>
      <c r="CG46" s="8">
        <v>5120</v>
      </c>
      <c r="CH46" s="5">
        <v>0</v>
      </c>
      <c r="CI46" s="5">
        <v>0</v>
      </c>
      <c r="CJ46" s="8">
        <v>2</v>
      </c>
      <c r="CK46" s="8">
        <v>17600</v>
      </c>
      <c r="CL46" s="12">
        <f t="shared" si="116"/>
        <v>22720</v>
      </c>
      <c r="CM46" s="8">
        <v>0</v>
      </c>
      <c r="CN46" s="8">
        <v>1</v>
      </c>
      <c r="CO46" s="8">
        <v>17840</v>
      </c>
      <c r="CP46" s="5">
        <v>0</v>
      </c>
      <c r="CQ46" s="5">
        <v>0</v>
      </c>
      <c r="CR46" s="8">
        <v>0</v>
      </c>
      <c r="CS46" s="8">
        <v>0</v>
      </c>
      <c r="CT46" s="8">
        <v>0</v>
      </c>
      <c r="CU46" s="5">
        <v>0</v>
      </c>
      <c r="CV46" s="8">
        <v>0</v>
      </c>
      <c r="CW46" s="5">
        <v>0</v>
      </c>
      <c r="CX46" s="8">
        <v>0</v>
      </c>
      <c r="CY46" s="5">
        <f t="shared" si="118"/>
        <v>0</v>
      </c>
      <c r="CZ46" s="12">
        <f t="shared" si="119"/>
        <v>17840</v>
      </c>
    </row>
    <row r="47" spans="1:104">
      <c r="A47" s="11">
        <v>35</v>
      </c>
      <c r="B47" s="22" t="s">
        <v>31</v>
      </c>
      <c r="C47" s="7">
        <f t="shared" si="117"/>
        <v>9107350</v>
      </c>
      <c r="D47" s="5">
        <v>0</v>
      </c>
      <c r="E47" s="5">
        <v>0</v>
      </c>
      <c r="F47" s="18">
        <v>108</v>
      </c>
      <c r="G47" s="18">
        <v>39</v>
      </c>
      <c r="H47" s="8">
        <v>116000</v>
      </c>
      <c r="I47" s="5">
        <v>0</v>
      </c>
      <c r="J47" s="5">
        <v>0</v>
      </c>
      <c r="K47" s="18">
        <v>108</v>
      </c>
      <c r="L47" s="18">
        <v>39</v>
      </c>
      <c r="M47" s="18">
        <v>1</v>
      </c>
      <c r="N47" s="18">
        <v>0</v>
      </c>
      <c r="O47" s="18">
        <v>2496200</v>
      </c>
      <c r="P47" s="8">
        <v>885900</v>
      </c>
      <c r="Q47" s="8">
        <v>0</v>
      </c>
      <c r="R47" s="12">
        <f t="shared" si="103"/>
        <v>3382100</v>
      </c>
      <c r="S47" s="12">
        <f t="shared" si="104"/>
        <v>3498100</v>
      </c>
      <c r="T47" s="8">
        <v>1</v>
      </c>
      <c r="U47" s="8">
        <v>24680</v>
      </c>
      <c r="V47" s="8">
        <v>0</v>
      </c>
      <c r="W47" s="8">
        <v>0</v>
      </c>
      <c r="X47" s="8"/>
      <c r="Y47" s="12">
        <f t="shared" si="105"/>
        <v>0</v>
      </c>
      <c r="Z47" s="8">
        <v>1</v>
      </c>
      <c r="AA47" s="8">
        <v>4480</v>
      </c>
      <c r="AB47" s="8"/>
      <c r="AC47" s="12">
        <f t="shared" si="106"/>
        <v>4480</v>
      </c>
      <c r="AD47" s="8">
        <v>4</v>
      </c>
      <c r="AE47" s="8">
        <v>81040</v>
      </c>
      <c r="AF47" s="8">
        <v>988700</v>
      </c>
      <c r="AG47" s="12">
        <f t="shared" si="107"/>
        <v>1069740</v>
      </c>
      <c r="AH47" s="8">
        <v>20</v>
      </c>
      <c r="AI47" s="8">
        <v>186740</v>
      </c>
      <c r="AJ47" s="8">
        <v>14</v>
      </c>
      <c r="AK47" s="8">
        <v>29080</v>
      </c>
      <c r="AL47" s="8">
        <v>0</v>
      </c>
      <c r="AM47" s="8">
        <v>0</v>
      </c>
      <c r="AN47" s="8">
        <f>525000+525000</f>
        <v>1050000</v>
      </c>
      <c r="AO47" s="12">
        <f t="shared" si="108"/>
        <v>1050000</v>
      </c>
      <c r="AP47" s="8">
        <v>0</v>
      </c>
      <c r="AQ47" s="8">
        <v>0</v>
      </c>
      <c r="AR47" s="8">
        <v>0</v>
      </c>
      <c r="AS47" s="8">
        <v>0</v>
      </c>
      <c r="AT47" s="8">
        <v>4</v>
      </c>
      <c r="AU47" s="8">
        <v>26670</v>
      </c>
      <c r="AV47" s="8">
        <f>499800+377300+377300</f>
        <v>1254400</v>
      </c>
      <c r="AW47" s="12">
        <f t="shared" si="109"/>
        <v>1281070</v>
      </c>
      <c r="AX47" s="8">
        <v>1</v>
      </c>
      <c r="AY47" s="8">
        <v>35760</v>
      </c>
      <c r="AZ47" s="8">
        <v>1754900</v>
      </c>
      <c r="BA47" s="12">
        <f t="shared" si="110"/>
        <v>1790660</v>
      </c>
      <c r="BB47" s="8">
        <v>2</v>
      </c>
      <c r="BC47" s="8">
        <v>9600</v>
      </c>
      <c r="BD47" s="8"/>
      <c r="BE47" s="12">
        <f t="shared" si="111"/>
        <v>9600</v>
      </c>
      <c r="BF47" s="12">
        <f t="shared" si="112"/>
        <v>5446050</v>
      </c>
      <c r="BG47" s="8">
        <v>0</v>
      </c>
      <c r="BH47" s="8">
        <v>0</v>
      </c>
      <c r="BI47" s="8">
        <v>0</v>
      </c>
      <c r="BJ47" s="8">
        <v>0</v>
      </c>
      <c r="BK47" s="8">
        <v>0</v>
      </c>
      <c r="BL47" s="8">
        <v>0</v>
      </c>
      <c r="BM47" s="8">
        <v>0</v>
      </c>
      <c r="BN47" s="5">
        <f t="shared" si="113"/>
        <v>0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1</v>
      </c>
      <c r="BZ47" s="8">
        <v>17420</v>
      </c>
      <c r="CA47" s="8">
        <v>37000</v>
      </c>
      <c r="CB47" s="12">
        <f t="shared" si="114"/>
        <v>54420</v>
      </c>
      <c r="CC47" s="12">
        <f t="shared" si="115"/>
        <v>54420</v>
      </c>
      <c r="CD47" s="5">
        <v>0</v>
      </c>
      <c r="CE47" s="5">
        <v>0</v>
      </c>
      <c r="CF47" s="8">
        <v>1</v>
      </c>
      <c r="CG47" s="8">
        <v>1280</v>
      </c>
      <c r="CH47" s="5">
        <v>0</v>
      </c>
      <c r="CI47" s="5">
        <v>0</v>
      </c>
      <c r="CJ47" s="8">
        <v>1</v>
      </c>
      <c r="CK47" s="8">
        <v>17600</v>
      </c>
      <c r="CL47" s="12">
        <f t="shared" si="116"/>
        <v>18880</v>
      </c>
      <c r="CM47" s="8">
        <v>66</v>
      </c>
      <c r="CN47" s="8">
        <v>7</v>
      </c>
      <c r="CO47" s="8">
        <v>89900</v>
      </c>
      <c r="CP47" s="5">
        <v>0</v>
      </c>
      <c r="CQ47" s="5">
        <v>0</v>
      </c>
      <c r="CR47" s="8">
        <v>0</v>
      </c>
      <c r="CS47" s="8">
        <v>0</v>
      </c>
      <c r="CT47" s="8">
        <v>0</v>
      </c>
      <c r="CU47" s="5">
        <v>0</v>
      </c>
      <c r="CV47" s="8">
        <v>0</v>
      </c>
      <c r="CW47" s="5">
        <v>0</v>
      </c>
      <c r="CX47" s="8">
        <v>0</v>
      </c>
      <c r="CY47" s="5">
        <f t="shared" si="118"/>
        <v>0</v>
      </c>
      <c r="CZ47" s="12">
        <f t="shared" si="119"/>
        <v>89900</v>
      </c>
    </row>
    <row r="48" spans="1:104">
      <c r="A48" s="11">
        <v>36</v>
      </c>
      <c r="B48" s="20" t="s">
        <v>82</v>
      </c>
      <c r="C48" s="7">
        <f t="shared" si="117"/>
        <v>21737390</v>
      </c>
      <c r="D48" s="5">
        <v>0</v>
      </c>
      <c r="E48" s="5">
        <v>0</v>
      </c>
      <c r="F48" s="18">
        <v>50</v>
      </c>
      <c r="G48" s="18">
        <v>45</v>
      </c>
      <c r="H48" s="8">
        <v>68900</v>
      </c>
      <c r="I48" s="5">
        <v>0</v>
      </c>
      <c r="J48" s="5">
        <v>0</v>
      </c>
      <c r="K48" s="18">
        <v>50</v>
      </c>
      <c r="L48" s="18">
        <v>45</v>
      </c>
      <c r="M48" s="18">
        <v>1</v>
      </c>
      <c r="N48" s="18">
        <v>1</v>
      </c>
      <c r="O48" s="18">
        <v>1685000</v>
      </c>
      <c r="P48" s="8">
        <v>885900</v>
      </c>
      <c r="Q48" s="8">
        <v>14005000</v>
      </c>
      <c r="R48" s="12">
        <f t="shared" si="103"/>
        <v>16575900</v>
      </c>
      <c r="S48" s="12">
        <f t="shared" si="104"/>
        <v>16644800</v>
      </c>
      <c r="T48" s="8">
        <v>1</v>
      </c>
      <c r="U48" s="8">
        <v>40280</v>
      </c>
      <c r="V48" s="8">
        <v>0</v>
      </c>
      <c r="W48" s="8">
        <v>0</v>
      </c>
      <c r="X48" s="8"/>
      <c r="Y48" s="12">
        <f t="shared" si="105"/>
        <v>0</v>
      </c>
      <c r="Z48" s="8">
        <v>3</v>
      </c>
      <c r="AA48" s="8">
        <v>13440</v>
      </c>
      <c r="AB48" s="8"/>
      <c r="AC48" s="12">
        <f t="shared" si="106"/>
        <v>13440</v>
      </c>
      <c r="AD48" s="8">
        <v>0</v>
      </c>
      <c r="AE48" s="8">
        <v>0</v>
      </c>
      <c r="AF48" s="8"/>
      <c r="AG48" s="12">
        <f t="shared" si="107"/>
        <v>0</v>
      </c>
      <c r="AH48" s="8">
        <v>4</v>
      </c>
      <c r="AI48" s="8">
        <v>94790</v>
      </c>
      <c r="AJ48" s="8">
        <v>10</v>
      </c>
      <c r="AK48" s="8">
        <v>21480</v>
      </c>
      <c r="AL48" s="8">
        <v>6</v>
      </c>
      <c r="AM48" s="8">
        <v>51050</v>
      </c>
      <c r="AN48" s="8">
        <f>1400000+1925000+1400000</f>
        <v>4725000</v>
      </c>
      <c r="AO48" s="12">
        <f t="shared" si="108"/>
        <v>4776050</v>
      </c>
      <c r="AP48" s="8">
        <v>40</v>
      </c>
      <c r="AQ48" s="8">
        <v>48080</v>
      </c>
      <c r="AR48" s="8">
        <v>0</v>
      </c>
      <c r="AS48" s="8">
        <v>0</v>
      </c>
      <c r="AT48" s="8">
        <v>3</v>
      </c>
      <c r="AU48" s="8">
        <v>5040</v>
      </c>
      <c r="AV48" s="8"/>
      <c r="AW48" s="12">
        <f t="shared" si="109"/>
        <v>5040</v>
      </c>
      <c r="AX48" s="8">
        <v>0</v>
      </c>
      <c r="AY48" s="8">
        <v>0</v>
      </c>
      <c r="AZ48" s="8"/>
      <c r="BA48" s="12">
        <f t="shared" si="110"/>
        <v>0</v>
      </c>
      <c r="BB48" s="8">
        <v>0</v>
      </c>
      <c r="BC48" s="8">
        <v>0</v>
      </c>
      <c r="BD48" s="8"/>
      <c r="BE48" s="12">
        <f t="shared" si="111"/>
        <v>0</v>
      </c>
      <c r="BF48" s="12">
        <f t="shared" si="112"/>
        <v>4999160</v>
      </c>
      <c r="BG48" s="8">
        <v>0</v>
      </c>
      <c r="BH48" s="8">
        <v>0</v>
      </c>
      <c r="BI48" s="8">
        <v>0</v>
      </c>
      <c r="BJ48" s="8">
        <v>0</v>
      </c>
      <c r="BK48" s="8">
        <v>0</v>
      </c>
      <c r="BL48" s="8">
        <v>0</v>
      </c>
      <c r="BM48" s="8">
        <v>0</v>
      </c>
      <c r="BN48" s="5">
        <f t="shared" si="113"/>
        <v>0</v>
      </c>
      <c r="BO48" s="8">
        <v>0</v>
      </c>
      <c r="BP48" s="8">
        <v>0</v>
      </c>
      <c r="BQ48" s="8">
        <v>0</v>
      </c>
      <c r="BR48" s="8">
        <v>0</v>
      </c>
      <c r="BS48" s="8">
        <v>0</v>
      </c>
      <c r="BT48" s="8">
        <v>0</v>
      </c>
      <c r="BU48" s="8">
        <v>0</v>
      </c>
      <c r="BV48" s="8">
        <v>0</v>
      </c>
      <c r="BW48" s="8">
        <v>0</v>
      </c>
      <c r="BX48" s="8">
        <v>0</v>
      </c>
      <c r="BY48" s="8">
        <v>0</v>
      </c>
      <c r="BZ48" s="8">
        <v>9700</v>
      </c>
      <c r="CA48" s="8">
        <v>36000</v>
      </c>
      <c r="CB48" s="12">
        <f t="shared" si="114"/>
        <v>45700</v>
      </c>
      <c r="CC48" s="12">
        <f t="shared" si="115"/>
        <v>45700</v>
      </c>
      <c r="CD48" s="5">
        <v>0</v>
      </c>
      <c r="CE48" s="5">
        <v>0</v>
      </c>
      <c r="CF48" s="8">
        <v>3</v>
      </c>
      <c r="CG48" s="8">
        <v>3840</v>
      </c>
      <c r="CH48" s="5">
        <v>0</v>
      </c>
      <c r="CI48" s="5">
        <v>0</v>
      </c>
      <c r="CJ48" s="8">
        <v>1</v>
      </c>
      <c r="CK48" s="8">
        <v>17600</v>
      </c>
      <c r="CL48" s="12">
        <f t="shared" si="116"/>
        <v>21440</v>
      </c>
      <c r="CM48" s="8">
        <v>15</v>
      </c>
      <c r="CN48" s="8">
        <v>1</v>
      </c>
      <c r="CO48" s="8">
        <v>26290</v>
      </c>
      <c r="CP48" s="5">
        <v>0</v>
      </c>
      <c r="CQ48" s="5">
        <v>0</v>
      </c>
      <c r="CR48" s="8">
        <v>0</v>
      </c>
      <c r="CS48" s="8">
        <v>0</v>
      </c>
      <c r="CT48" s="8">
        <v>0</v>
      </c>
      <c r="CU48" s="5">
        <v>0</v>
      </c>
      <c r="CV48" s="8">
        <v>0</v>
      </c>
      <c r="CW48" s="5">
        <v>0</v>
      </c>
      <c r="CX48" s="8">
        <v>0</v>
      </c>
      <c r="CY48" s="5">
        <f t="shared" si="118"/>
        <v>0</v>
      </c>
      <c r="CZ48" s="12">
        <f t="shared" si="119"/>
        <v>26290</v>
      </c>
    </row>
    <row r="49" spans="1:104">
      <c r="A49" s="11">
        <v>37</v>
      </c>
      <c r="B49" s="22" t="s">
        <v>76</v>
      </c>
      <c r="C49" s="7">
        <f t="shared" si="117"/>
        <v>13337340</v>
      </c>
      <c r="D49" s="5">
        <v>0</v>
      </c>
      <c r="E49" s="5">
        <v>0</v>
      </c>
      <c r="F49" s="18">
        <v>99</v>
      </c>
      <c r="G49" s="18">
        <v>68</v>
      </c>
      <c r="H49" s="8">
        <v>127100</v>
      </c>
      <c r="I49" s="5">
        <v>0</v>
      </c>
      <c r="J49" s="5">
        <v>0</v>
      </c>
      <c r="K49" s="18">
        <v>99</v>
      </c>
      <c r="L49" s="18">
        <v>68</v>
      </c>
      <c r="M49" s="18">
        <v>1</v>
      </c>
      <c r="N49" s="18">
        <v>1</v>
      </c>
      <c r="O49" s="18">
        <v>3424400</v>
      </c>
      <c r="P49" s="8">
        <v>885900</v>
      </c>
      <c r="Q49" s="8">
        <v>2670000</v>
      </c>
      <c r="R49" s="12">
        <f t="shared" si="103"/>
        <v>6980300</v>
      </c>
      <c r="S49" s="12">
        <f t="shared" si="104"/>
        <v>7107400</v>
      </c>
      <c r="T49" s="8">
        <v>1</v>
      </c>
      <c r="U49" s="8">
        <v>24680</v>
      </c>
      <c r="V49" s="8">
        <v>1</v>
      </c>
      <c r="W49" s="8">
        <v>2560</v>
      </c>
      <c r="X49" s="8"/>
      <c r="Y49" s="12">
        <f t="shared" si="105"/>
        <v>2560</v>
      </c>
      <c r="Z49" s="8">
        <v>6</v>
      </c>
      <c r="AA49" s="8">
        <v>26880</v>
      </c>
      <c r="AB49" s="8">
        <v>905800</v>
      </c>
      <c r="AC49" s="12">
        <f t="shared" si="106"/>
        <v>932680</v>
      </c>
      <c r="AD49" s="8">
        <v>3</v>
      </c>
      <c r="AE49" s="8">
        <v>60780</v>
      </c>
      <c r="AF49" s="8"/>
      <c r="AG49" s="12">
        <f t="shared" si="107"/>
        <v>60780</v>
      </c>
      <c r="AH49" s="8">
        <v>17</v>
      </c>
      <c r="AI49" s="8">
        <v>133010</v>
      </c>
      <c r="AJ49" s="8">
        <v>3</v>
      </c>
      <c r="AK49" s="8">
        <v>8180</v>
      </c>
      <c r="AL49" s="8">
        <v>4</v>
      </c>
      <c r="AM49" s="8">
        <v>41450</v>
      </c>
      <c r="AN49" s="8">
        <f>1750000+1750000+840000</f>
        <v>4340000</v>
      </c>
      <c r="AO49" s="12">
        <f t="shared" si="108"/>
        <v>4381450</v>
      </c>
      <c r="AP49" s="8">
        <v>40</v>
      </c>
      <c r="AQ49" s="8">
        <v>48080</v>
      </c>
      <c r="AR49" s="8">
        <v>3</v>
      </c>
      <c r="AS49" s="8">
        <v>66840</v>
      </c>
      <c r="AT49" s="8">
        <v>1</v>
      </c>
      <c r="AU49" s="8">
        <v>1680</v>
      </c>
      <c r="AV49" s="8"/>
      <c r="AW49" s="12">
        <f t="shared" si="109"/>
        <v>1680</v>
      </c>
      <c r="AX49" s="8">
        <v>0</v>
      </c>
      <c r="AY49" s="8">
        <v>0</v>
      </c>
      <c r="AZ49" s="8"/>
      <c r="BA49" s="12">
        <f t="shared" si="110"/>
        <v>0</v>
      </c>
      <c r="BB49" s="8">
        <v>0</v>
      </c>
      <c r="BC49" s="8">
        <v>0</v>
      </c>
      <c r="BD49" s="8"/>
      <c r="BE49" s="12">
        <f t="shared" si="111"/>
        <v>0</v>
      </c>
      <c r="BF49" s="12">
        <f t="shared" si="112"/>
        <v>5659940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5">
        <f t="shared" si="113"/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4</v>
      </c>
      <c r="BY49" s="8">
        <v>4</v>
      </c>
      <c r="BZ49" s="8">
        <v>53980</v>
      </c>
      <c r="CA49" s="8">
        <v>97200</v>
      </c>
      <c r="CB49" s="12">
        <f t="shared" si="114"/>
        <v>151180</v>
      </c>
      <c r="CC49" s="12">
        <f t="shared" si="115"/>
        <v>151180</v>
      </c>
      <c r="CD49" s="5">
        <v>0</v>
      </c>
      <c r="CE49" s="5">
        <v>0</v>
      </c>
      <c r="CF49" s="8">
        <v>4</v>
      </c>
      <c r="CG49" s="8">
        <v>5120</v>
      </c>
      <c r="CH49" s="5">
        <v>0</v>
      </c>
      <c r="CI49" s="5">
        <v>0</v>
      </c>
      <c r="CJ49" s="8">
        <v>4</v>
      </c>
      <c r="CK49" s="8">
        <v>17600</v>
      </c>
      <c r="CL49" s="12">
        <f t="shared" si="116"/>
        <v>22720</v>
      </c>
      <c r="CM49" s="8">
        <v>0</v>
      </c>
      <c r="CN49" s="8">
        <v>5</v>
      </c>
      <c r="CO49" s="8">
        <v>28400</v>
      </c>
      <c r="CP49" s="8">
        <v>1</v>
      </c>
      <c r="CQ49" s="8">
        <v>367700</v>
      </c>
      <c r="CR49" s="8">
        <v>0</v>
      </c>
      <c r="CS49" s="8">
        <v>0</v>
      </c>
      <c r="CT49" s="8">
        <v>0</v>
      </c>
      <c r="CU49" s="5">
        <v>0</v>
      </c>
      <c r="CV49" s="8">
        <v>0</v>
      </c>
      <c r="CW49" s="5">
        <v>0</v>
      </c>
      <c r="CX49" s="8">
        <v>0</v>
      </c>
      <c r="CY49" s="5">
        <f t="shared" si="118"/>
        <v>0</v>
      </c>
      <c r="CZ49" s="12">
        <f t="shared" si="119"/>
        <v>396100</v>
      </c>
    </row>
    <row r="50" spans="1:104">
      <c r="A50" s="11">
        <v>38</v>
      </c>
      <c r="B50" s="20" t="s">
        <v>26</v>
      </c>
      <c r="C50" s="7">
        <f t="shared" si="117"/>
        <v>20767889.399999999</v>
      </c>
      <c r="D50" s="5">
        <v>0</v>
      </c>
      <c r="E50" s="5">
        <v>0</v>
      </c>
      <c r="F50" s="18">
        <v>92</v>
      </c>
      <c r="G50" s="18">
        <v>53</v>
      </c>
      <c r="H50" s="8">
        <v>118200</v>
      </c>
      <c r="I50" s="5">
        <v>0</v>
      </c>
      <c r="J50" s="5">
        <v>0</v>
      </c>
      <c r="K50" s="18">
        <v>92</v>
      </c>
      <c r="L50" s="18">
        <v>53</v>
      </c>
      <c r="M50" s="18">
        <v>0</v>
      </c>
      <c r="N50" s="18">
        <v>2</v>
      </c>
      <c r="O50" s="18">
        <v>5664800</v>
      </c>
      <c r="P50" s="8">
        <v>0</v>
      </c>
      <c r="Q50" s="8">
        <v>12602200</v>
      </c>
      <c r="R50" s="12">
        <f t="shared" si="103"/>
        <v>18267000</v>
      </c>
      <c r="S50" s="12">
        <f t="shared" si="104"/>
        <v>18385200</v>
      </c>
      <c r="T50" s="8">
        <v>2</v>
      </c>
      <c r="U50" s="8">
        <v>64960</v>
      </c>
      <c r="V50" s="8">
        <v>2</v>
      </c>
      <c r="W50" s="8">
        <v>5120</v>
      </c>
      <c r="X50" s="8"/>
      <c r="Y50" s="12">
        <f t="shared" si="105"/>
        <v>5120</v>
      </c>
      <c r="Z50" s="8">
        <v>0</v>
      </c>
      <c r="AA50" s="8">
        <v>0</v>
      </c>
      <c r="AB50" s="8"/>
      <c r="AC50" s="12">
        <f t="shared" si="106"/>
        <v>0</v>
      </c>
      <c r="AD50" s="8">
        <v>5</v>
      </c>
      <c r="AE50" s="8">
        <v>101300</v>
      </c>
      <c r="AF50" s="8">
        <f>73400+561700</f>
        <v>635100</v>
      </c>
      <c r="AG50" s="12">
        <f t="shared" si="107"/>
        <v>736400</v>
      </c>
      <c r="AH50" s="8">
        <v>2</v>
      </c>
      <c r="AI50" s="8">
        <v>115470</v>
      </c>
      <c r="AJ50" s="8">
        <v>3</v>
      </c>
      <c r="AK50" s="8">
        <v>8180</v>
      </c>
      <c r="AL50" s="8">
        <v>0</v>
      </c>
      <c r="AM50" s="8">
        <v>0</v>
      </c>
      <c r="AN50" s="8"/>
      <c r="AO50" s="12">
        <f t="shared" si="108"/>
        <v>0</v>
      </c>
      <c r="AP50" s="8">
        <v>80</v>
      </c>
      <c r="AQ50" s="8">
        <v>96160</v>
      </c>
      <c r="AR50" s="8">
        <v>2</v>
      </c>
      <c r="AS50" s="8">
        <v>44560</v>
      </c>
      <c r="AT50" s="8">
        <v>3</v>
      </c>
      <c r="AU50" s="8">
        <v>5040</v>
      </c>
      <c r="AV50" s="8"/>
      <c r="AW50" s="12">
        <f t="shared" si="109"/>
        <v>5040</v>
      </c>
      <c r="AX50" s="8">
        <v>1</v>
      </c>
      <c r="AY50" s="8">
        <v>35760</v>
      </c>
      <c r="AZ50" s="8"/>
      <c r="BA50" s="12">
        <f t="shared" si="110"/>
        <v>35760</v>
      </c>
      <c r="BB50" s="8">
        <v>1</v>
      </c>
      <c r="BC50" s="8">
        <v>4800</v>
      </c>
      <c r="BD50" s="8"/>
      <c r="BE50" s="12">
        <f t="shared" si="111"/>
        <v>4800</v>
      </c>
      <c r="BF50" s="12">
        <f t="shared" si="112"/>
        <v>1116450</v>
      </c>
      <c r="BG50" s="8">
        <v>0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5">
        <f t="shared" si="113"/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3</v>
      </c>
      <c r="BV50" s="8">
        <v>0</v>
      </c>
      <c r="BW50" s="8">
        <v>6</v>
      </c>
      <c r="BX50" s="8">
        <v>1</v>
      </c>
      <c r="BY50" s="8">
        <v>3</v>
      </c>
      <c r="BZ50" s="8">
        <v>503860</v>
      </c>
      <c r="CA50" s="8">
        <v>356300</v>
      </c>
      <c r="CB50" s="12">
        <f t="shared" si="114"/>
        <v>860160</v>
      </c>
      <c r="CC50" s="12">
        <f t="shared" si="115"/>
        <v>860160</v>
      </c>
      <c r="CD50" s="5">
        <v>0</v>
      </c>
      <c r="CE50" s="5">
        <v>0</v>
      </c>
      <c r="CF50" s="8">
        <v>1</v>
      </c>
      <c r="CG50" s="8">
        <v>1280</v>
      </c>
      <c r="CH50" s="5">
        <v>0</v>
      </c>
      <c r="CI50" s="5">
        <v>0</v>
      </c>
      <c r="CJ50" s="8">
        <v>1</v>
      </c>
      <c r="CK50" s="8">
        <v>26400</v>
      </c>
      <c r="CL50" s="12">
        <f t="shared" si="116"/>
        <v>27680</v>
      </c>
      <c r="CM50" s="8">
        <v>15</v>
      </c>
      <c r="CN50" s="8">
        <v>2</v>
      </c>
      <c r="CO50" s="8">
        <v>36530</v>
      </c>
      <c r="CP50" s="5">
        <v>0</v>
      </c>
      <c r="CQ50" s="5">
        <v>0</v>
      </c>
      <c r="CR50" s="8">
        <v>9</v>
      </c>
      <c r="CS50" s="8">
        <v>14</v>
      </c>
      <c r="CT50" s="8">
        <v>0</v>
      </c>
      <c r="CU50" s="5">
        <v>0</v>
      </c>
      <c r="CV50" s="8">
        <v>341500</v>
      </c>
      <c r="CW50" s="5">
        <v>0</v>
      </c>
      <c r="CX50" s="8">
        <v>369.4</v>
      </c>
      <c r="CY50" s="5">
        <f t="shared" si="118"/>
        <v>341869.4</v>
      </c>
      <c r="CZ50" s="12">
        <f t="shared" si="119"/>
        <v>378399.4</v>
      </c>
    </row>
    <row r="51" spans="1:104">
      <c r="A51" s="11">
        <v>39</v>
      </c>
      <c r="B51" s="20" t="s">
        <v>77</v>
      </c>
      <c r="C51" s="7">
        <f t="shared" si="117"/>
        <v>7570660</v>
      </c>
      <c r="D51" s="5">
        <v>0</v>
      </c>
      <c r="E51" s="5">
        <v>0</v>
      </c>
      <c r="F51" s="18">
        <v>77</v>
      </c>
      <c r="G51" s="18">
        <v>55</v>
      </c>
      <c r="H51" s="8">
        <v>95200</v>
      </c>
      <c r="I51" s="5">
        <v>0</v>
      </c>
      <c r="J51" s="5">
        <v>0</v>
      </c>
      <c r="K51" s="18">
        <v>77</v>
      </c>
      <c r="L51" s="18">
        <v>55</v>
      </c>
      <c r="M51" s="18">
        <v>0</v>
      </c>
      <c r="N51" s="18">
        <v>0</v>
      </c>
      <c r="O51" s="18">
        <v>1910700</v>
      </c>
      <c r="P51" s="8">
        <v>0</v>
      </c>
      <c r="Q51" s="8">
        <v>0</v>
      </c>
      <c r="R51" s="12">
        <f t="shared" si="103"/>
        <v>1910700</v>
      </c>
      <c r="S51" s="12">
        <f t="shared" si="104"/>
        <v>2005900</v>
      </c>
      <c r="T51" s="8">
        <v>1</v>
      </c>
      <c r="U51" s="8">
        <v>40280</v>
      </c>
      <c r="V51" s="8">
        <v>3</v>
      </c>
      <c r="W51" s="8">
        <v>7680</v>
      </c>
      <c r="X51" s="8"/>
      <c r="Y51" s="12">
        <f t="shared" si="105"/>
        <v>7680</v>
      </c>
      <c r="Z51" s="8">
        <v>3</v>
      </c>
      <c r="AA51" s="8">
        <v>13440</v>
      </c>
      <c r="AB51" s="8"/>
      <c r="AC51" s="12">
        <f t="shared" si="106"/>
        <v>13440</v>
      </c>
      <c r="AD51" s="8">
        <v>2</v>
      </c>
      <c r="AE51" s="8">
        <v>40520</v>
      </c>
      <c r="AF51" s="8"/>
      <c r="AG51" s="12">
        <f t="shared" si="107"/>
        <v>40520</v>
      </c>
      <c r="AH51" s="8">
        <v>8</v>
      </c>
      <c r="AI51" s="8">
        <v>138180</v>
      </c>
      <c r="AJ51" s="8">
        <v>3</v>
      </c>
      <c r="AK51" s="8">
        <v>8180</v>
      </c>
      <c r="AL51" s="8">
        <v>3</v>
      </c>
      <c r="AM51" s="8">
        <v>14400</v>
      </c>
      <c r="AN51" s="8">
        <f>1400000+483000+1947400+1148000</f>
        <v>4978400</v>
      </c>
      <c r="AO51" s="12">
        <f t="shared" si="108"/>
        <v>4992800</v>
      </c>
      <c r="AP51" s="8">
        <v>60</v>
      </c>
      <c r="AQ51" s="8">
        <v>72120</v>
      </c>
      <c r="AR51" s="8">
        <v>0</v>
      </c>
      <c r="AS51" s="8">
        <v>0</v>
      </c>
      <c r="AT51" s="8">
        <v>2</v>
      </c>
      <c r="AU51" s="8">
        <v>3360</v>
      </c>
      <c r="AV51" s="8"/>
      <c r="AW51" s="12">
        <f t="shared" si="109"/>
        <v>3360</v>
      </c>
      <c r="AX51" s="8">
        <v>0</v>
      </c>
      <c r="AY51" s="8">
        <v>0</v>
      </c>
      <c r="AZ51" s="8"/>
      <c r="BA51" s="12">
        <f t="shared" si="110"/>
        <v>0</v>
      </c>
      <c r="BB51" s="8">
        <v>0</v>
      </c>
      <c r="BC51" s="8">
        <v>0</v>
      </c>
      <c r="BD51" s="8"/>
      <c r="BE51" s="12">
        <f t="shared" si="111"/>
        <v>0</v>
      </c>
      <c r="BF51" s="12">
        <f t="shared" si="112"/>
        <v>5316560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0</v>
      </c>
      <c r="BN51" s="5">
        <f t="shared" si="113"/>
        <v>0</v>
      </c>
      <c r="BO51" s="8">
        <v>1</v>
      </c>
      <c r="BP51" s="8">
        <v>0</v>
      </c>
      <c r="BQ51" s="8">
        <v>0</v>
      </c>
      <c r="BR51" s="8">
        <v>0</v>
      </c>
      <c r="BS51" s="8">
        <v>0</v>
      </c>
      <c r="BT51" s="8">
        <v>28000</v>
      </c>
      <c r="BU51" s="8">
        <v>1</v>
      </c>
      <c r="BV51" s="8">
        <v>0</v>
      </c>
      <c r="BW51" s="8">
        <v>0</v>
      </c>
      <c r="BX51" s="8">
        <v>0</v>
      </c>
      <c r="BY51" s="8">
        <v>1</v>
      </c>
      <c r="BZ51" s="8">
        <v>17420</v>
      </c>
      <c r="CA51" s="8">
        <v>37000</v>
      </c>
      <c r="CB51" s="12">
        <f t="shared" si="114"/>
        <v>54420</v>
      </c>
      <c r="CC51" s="12">
        <f t="shared" si="115"/>
        <v>82420</v>
      </c>
      <c r="CD51" s="5">
        <v>0</v>
      </c>
      <c r="CE51" s="5">
        <v>0</v>
      </c>
      <c r="CF51" s="8">
        <v>1</v>
      </c>
      <c r="CG51" s="8">
        <v>1280</v>
      </c>
      <c r="CH51" s="5">
        <v>0</v>
      </c>
      <c r="CI51" s="5">
        <v>0</v>
      </c>
      <c r="CJ51" s="8">
        <v>2</v>
      </c>
      <c r="CK51" s="8">
        <v>17600</v>
      </c>
      <c r="CL51" s="12">
        <f t="shared" si="116"/>
        <v>18880</v>
      </c>
      <c r="CM51" s="8">
        <v>150</v>
      </c>
      <c r="CN51" s="8">
        <v>5</v>
      </c>
      <c r="CO51" s="8">
        <v>146900</v>
      </c>
      <c r="CP51" s="5">
        <v>0</v>
      </c>
      <c r="CQ51" s="5">
        <v>0</v>
      </c>
      <c r="CR51" s="8">
        <v>0</v>
      </c>
      <c r="CS51" s="8">
        <v>0</v>
      </c>
      <c r="CT51" s="8">
        <v>0</v>
      </c>
      <c r="CU51" s="5">
        <v>0</v>
      </c>
      <c r="CV51" s="8">
        <v>0</v>
      </c>
      <c r="CW51" s="5">
        <v>0</v>
      </c>
      <c r="CX51" s="8">
        <v>0</v>
      </c>
      <c r="CY51" s="5">
        <f t="shared" si="118"/>
        <v>0</v>
      </c>
      <c r="CZ51" s="12">
        <f t="shared" si="119"/>
        <v>146900</v>
      </c>
    </row>
    <row r="52" spans="1:104">
      <c r="A52" s="11">
        <v>40</v>
      </c>
      <c r="B52" s="20" t="s">
        <v>74</v>
      </c>
      <c r="C52" s="7">
        <f t="shared" si="117"/>
        <v>9164900</v>
      </c>
      <c r="D52" s="5">
        <v>0</v>
      </c>
      <c r="E52" s="5">
        <v>0</v>
      </c>
      <c r="F52" s="18">
        <v>66</v>
      </c>
      <c r="G52" s="18">
        <v>131</v>
      </c>
      <c r="H52" s="8">
        <v>93700</v>
      </c>
      <c r="I52" s="5">
        <v>0</v>
      </c>
      <c r="J52" s="5">
        <v>0</v>
      </c>
      <c r="K52" s="18">
        <v>66</v>
      </c>
      <c r="L52" s="18">
        <v>131</v>
      </c>
      <c r="M52" s="18">
        <v>1</v>
      </c>
      <c r="N52" s="18">
        <v>3</v>
      </c>
      <c r="O52" s="18">
        <v>2372800</v>
      </c>
      <c r="P52" s="8">
        <v>885900</v>
      </c>
      <c r="Q52" s="8">
        <v>1060400</v>
      </c>
      <c r="R52" s="12">
        <f t="shared" si="103"/>
        <v>4319100</v>
      </c>
      <c r="S52" s="12">
        <f t="shared" si="104"/>
        <v>4412800</v>
      </c>
      <c r="T52" s="8">
        <v>3</v>
      </c>
      <c r="U52" s="8">
        <v>89640</v>
      </c>
      <c r="V52" s="8">
        <v>0</v>
      </c>
      <c r="W52" s="8">
        <v>0</v>
      </c>
      <c r="X52" s="8"/>
      <c r="Y52" s="12">
        <f t="shared" si="105"/>
        <v>0</v>
      </c>
      <c r="Z52" s="8">
        <v>4</v>
      </c>
      <c r="AA52" s="8">
        <v>17920</v>
      </c>
      <c r="AB52" s="8"/>
      <c r="AC52" s="12">
        <f t="shared" si="106"/>
        <v>17920</v>
      </c>
      <c r="AD52" s="8">
        <v>1</v>
      </c>
      <c r="AE52" s="8">
        <v>20260</v>
      </c>
      <c r="AF52" s="8"/>
      <c r="AG52" s="12">
        <f t="shared" si="107"/>
        <v>20260</v>
      </c>
      <c r="AH52" s="8">
        <v>6</v>
      </c>
      <c r="AI52" s="8">
        <v>110300</v>
      </c>
      <c r="AJ52" s="8">
        <v>7</v>
      </c>
      <c r="AK52" s="8">
        <v>15780</v>
      </c>
      <c r="AL52" s="8">
        <v>1</v>
      </c>
      <c r="AM52" s="8">
        <v>4800</v>
      </c>
      <c r="AN52" s="8">
        <f>1330000+1400000+1400000+89300</f>
        <v>4219300</v>
      </c>
      <c r="AO52" s="12">
        <f t="shared" si="108"/>
        <v>4224100</v>
      </c>
      <c r="AP52" s="8">
        <v>20</v>
      </c>
      <c r="AQ52" s="8">
        <v>24040</v>
      </c>
      <c r="AR52" s="8">
        <v>0</v>
      </c>
      <c r="AS52" s="8">
        <v>0</v>
      </c>
      <c r="AT52" s="8">
        <v>3</v>
      </c>
      <c r="AU52" s="8">
        <v>5040</v>
      </c>
      <c r="AV52" s="8"/>
      <c r="AW52" s="12">
        <f t="shared" si="109"/>
        <v>5040</v>
      </c>
      <c r="AX52" s="8">
        <v>0</v>
      </c>
      <c r="AY52" s="8">
        <v>0</v>
      </c>
      <c r="AZ52" s="8"/>
      <c r="BA52" s="12">
        <f t="shared" si="110"/>
        <v>0</v>
      </c>
      <c r="BB52" s="8">
        <v>0</v>
      </c>
      <c r="BC52" s="8">
        <v>0</v>
      </c>
      <c r="BD52" s="8"/>
      <c r="BE52" s="12">
        <f t="shared" si="111"/>
        <v>0</v>
      </c>
      <c r="BF52" s="12">
        <f t="shared" si="112"/>
        <v>4507080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5">
        <f t="shared" si="113"/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8</v>
      </c>
      <c r="BZ52" s="8">
        <v>71460</v>
      </c>
      <c r="CA52" s="8">
        <v>46000</v>
      </c>
      <c r="CB52" s="12">
        <f t="shared" si="114"/>
        <v>117460</v>
      </c>
      <c r="CC52" s="12">
        <f t="shared" si="115"/>
        <v>117460</v>
      </c>
      <c r="CD52" s="5">
        <v>0</v>
      </c>
      <c r="CE52" s="5">
        <v>0</v>
      </c>
      <c r="CF52" s="8">
        <v>2</v>
      </c>
      <c r="CG52" s="8">
        <v>2560</v>
      </c>
      <c r="CH52" s="5">
        <v>0</v>
      </c>
      <c r="CI52" s="5">
        <v>0</v>
      </c>
      <c r="CJ52" s="8">
        <v>1</v>
      </c>
      <c r="CK52" s="8">
        <v>17600</v>
      </c>
      <c r="CL52" s="12">
        <f t="shared" si="116"/>
        <v>20160</v>
      </c>
      <c r="CM52" s="8">
        <v>100</v>
      </c>
      <c r="CN52" s="8">
        <v>5</v>
      </c>
      <c r="CO52" s="8">
        <v>107400</v>
      </c>
      <c r="CP52" s="5">
        <v>0</v>
      </c>
      <c r="CQ52" s="5">
        <v>0</v>
      </c>
      <c r="CR52" s="8">
        <v>0</v>
      </c>
      <c r="CS52" s="8">
        <v>0</v>
      </c>
      <c r="CT52" s="8">
        <v>0</v>
      </c>
      <c r="CU52" s="5">
        <v>0</v>
      </c>
      <c r="CV52" s="8">
        <v>0</v>
      </c>
      <c r="CW52" s="5">
        <v>0</v>
      </c>
      <c r="CX52" s="8">
        <v>0</v>
      </c>
      <c r="CY52" s="5">
        <f t="shared" si="118"/>
        <v>0</v>
      </c>
      <c r="CZ52" s="12">
        <f t="shared" si="119"/>
        <v>107400</v>
      </c>
    </row>
    <row r="53" spans="1:104">
      <c r="A53" s="11">
        <v>41</v>
      </c>
      <c r="B53" s="20" t="s">
        <v>36</v>
      </c>
      <c r="C53" s="7">
        <f t="shared" si="117"/>
        <v>2490260</v>
      </c>
      <c r="D53" s="5">
        <v>0</v>
      </c>
      <c r="E53" s="5">
        <v>0</v>
      </c>
      <c r="F53" s="18">
        <v>48</v>
      </c>
      <c r="G53" s="18">
        <v>1</v>
      </c>
      <c r="H53" s="8">
        <v>67700</v>
      </c>
      <c r="I53" s="5">
        <v>0</v>
      </c>
      <c r="J53" s="5">
        <v>0</v>
      </c>
      <c r="K53" s="18">
        <v>48</v>
      </c>
      <c r="L53" s="18">
        <v>1</v>
      </c>
      <c r="M53" s="18">
        <v>1</v>
      </c>
      <c r="N53" s="18">
        <v>0</v>
      </c>
      <c r="O53" s="18">
        <v>1343800</v>
      </c>
      <c r="P53" s="8">
        <v>885900</v>
      </c>
      <c r="Q53" s="8">
        <v>0</v>
      </c>
      <c r="R53" s="12">
        <f t="shared" si="103"/>
        <v>2229700</v>
      </c>
      <c r="S53" s="12">
        <f t="shared" si="104"/>
        <v>2297400</v>
      </c>
      <c r="T53" s="8">
        <v>0</v>
      </c>
      <c r="U53" s="8">
        <v>0</v>
      </c>
      <c r="V53" s="8">
        <v>0</v>
      </c>
      <c r="W53" s="8">
        <v>0</v>
      </c>
      <c r="X53" s="8"/>
      <c r="Y53" s="12">
        <f t="shared" si="105"/>
        <v>0</v>
      </c>
      <c r="Z53" s="8">
        <v>0</v>
      </c>
      <c r="AA53" s="8">
        <v>0</v>
      </c>
      <c r="AB53" s="8"/>
      <c r="AC53" s="12">
        <f t="shared" si="106"/>
        <v>0</v>
      </c>
      <c r="AD53" s="8">
        <v>1</v>
      </c>
      <c r="AE53" s="8">
        <v>20260</v>
      </c>
      <c r="AF53" s="8"/>
      <c r="AG53" s="12">
        <f t="shared" si="107"/>
        <v>20260</v>
      </c>
      <c r="AH53" s="8">
        <v>9</v>
      </c>
      <c r="AI53" s="8">
        <v>89620</v>
      </c>
      <c r="AJ53" s="8">
        <v>0</v>
      </c>
      <c r="AK53" s="8">
        <v>0</v>
      </c>
      <c r="AL53" s="8">
        <v>1</v>
      </c>
      <c r="AM53" s="8">
        <v>4800</v>
      </c>
      <c r="AN53" s="8"/>
      <c r="AO53" s="12">
        <f t="shared" si="108"/>
        <v>4800</v>
      </c>
      <c r="AP53" s="8">
        <v>0</v>
      </c>
      <c r="AQ53" s="8">
        <v>0</v>
      </c>
      <c r="AR53" s="8">
        <v>0</v>
      </c>
      <c r="AS53" s="8">
        <v>0</v>
      </c>
      <c r="AT53" s="8">
        <v>2</v>
      </c>
      <c r="AU53" s="8">
        <v>3360</v>
      </c>
      <c r="AV53" s="8"/>
      <c r="AW53" s="12">
        <f t="shared" si="109"/>
        <v>3360</v>
      </c>
      <c r="AX53" s="8">
        <v>0</v>
      </c>
      <c r="AY53" s="8">
        <v>0</v>
      </c>
      <c r="AZ53" s="8"/>
      <c r="BA53" s="12">
        <f t="shared" si="110"/>
        <v>0</v>
      </c>
      <c r="BB53" s="8">
        <v>0</v>
      </c>
      <c r="BC53" s="8">
        <v>0</v>
      </c>
      <c r="BD53" s="8"/>
      <c r="BE53" s="12">
        <f t="shared" si="111"/>
        <v>0</v>
      </c>
      <c r="BF53" s="12">
        <f t="shared" si="112"/>
        <v>118040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5">
        <f t="shared" si="113"/>
        <v>0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0</v>
      </c>
      <c r="BZ53" s="8">
        <v>9700</v>
      </c>
      <c r="CA53" s="8">
        <v>36000</v>
      </c>
      <c r="CB53" s="12">
        <f t="shared" si="114"/>
        <v>45700</v>
      </c>
      <c r="CC53" s="12">
        <f t="shared" si="115"/>
        <v>45700</v>
      </c>
      <c r="CD53" s="5">
        <v>0</v>
      </c>
      <c r="CE53" s="5">
        <v>0</v>
      </c>
      <c r="CF53" s="8">
        <v>1</v>
      </c>
      <c r="CG53" s="8">
        <v>1280</v>
      </c>
      <c r="CH53" s="5">
        <v>0</v>
      </c>
      <c r="CI53" s="5">
        <v>0</v>
      </c>
      <c r="CJ53" s="8">
        <v>1</v>
      </c>
      <c r="CK53" s="8">
        <v>17600</v>
      </c>
      <c r="CL53" s="12">
        <f t="shared" si="116"/>
        <v>18880</v>
      </c>
      <c r="CM53" s="8">
        <v>0</v>
      </c>
      <c r="CN53" s="8">
        <v>1</v>
      </c>
      <c r="CO53" s="8">
        <v>10240</v>
      </c>
      <c r="CP53" s="5">
        <v>0</v>
      </c>
      <c r="CQ53" s="5">
        <v>0</v>
      </c>
      <c r="CR53" s="8">
        <v>0</v>
      </c>
      <c r="CS53" s="8">
        <v>0</v>
      </c>
      <c r="CT53" s="8">
        <v>0</v>
      </c>
      <c r="CU53" s="5">
        <v>0</v>
      </c>
      <c r="CV53" s="8">
        <v>0</v>
      </c>
      <c r="CW53" s="5">
        <v>0</v>
      </c>
      <c r="CX53" s="8">
        <v>0</v>
      </c>
      <c r="CY53" s="5">
        <f t="shared" si="118"/>
        <v>0</v>
      </c>
      <c r="CZ53" s="12">
        <f t="shared" si="119"/>
        <v>10240</v>
      </c>
    </row>
    <row r="54" spans="1:104">
      <c r="A54" s="11">
        <v>42</v>
      </c>
      <c r="B54" s="20" t="s">
        <v>57</v>
      </c>
      <c r="C54" s="7">
        <f t="shared" si="117"/>
        <v>7117590</v>
      </c>
      <c r="D54" s="5">
        <v>0</v>
      </c>
      <c r="E54" s="5">
        <v>0</v>
      </c>
      <c r="F54" s="18">
        <v>90</v>
      </c>
      <c r="G54" s="18">
        <v>78</v>
      </c>
      <c r="H54" s="8">
        <v>113900</v>
      </c>
      <c r="I54" s="5">
        <v>0</v>
      </c>
      <c r="J54" s="5">
        <v>0</v>
      </c>
      <c r="K54" s="18">
        <v>90</v>
      </c>
      <c r="L54" s="18">
        <v>78</v>
      </c>
      <c r="M54" s="18">
        <v>0</v>
      </c>
      <c r="N54" s="18">
        <v>1</v>
      </c>
      <c r="O54" s="18">
        <v>2939900</v>
      </c>
      <c r="P54" s="8">
        <v>0</v>
      </c>
      <c r="Q54" s="8">
        <v>1775000</v>
      </c>
      <c r="R54" s="12">
        <f t="shared" si="103"/>
        <v>4714900</v>
      </c>
      <c r="S54" s="12">
        <f t="shared" si="104"/>
        <v>4828800</v>
      </c>
      <c r="T54" s="8">
        <v>0</v>
      </c>
      <c r="U54" s="8">
        <v>0</v>
      </c>
      <c r="V54" s="8">
        <v>0</v>
      </c>
      <c r="W54" s="8">
        <v>0</v>
      </c>
      <c r="X54" s="8"/>
      <c r="Y54" s="12">
        <f t="shared" si="105"/>
        <v>0</v>
      </c>
      <c r="Z54" s="8">
        <v>8</v>
      </c>
      <c r="AA54" s="8">
        <v>35840</v>
      </c>
      <c r="AB54" s="8"/>
      <c r="AC54" s="12">
        <f t="shared" si="106"/>
        <v>35840</v>
      </c>
      <c r="AD54" s="8">
        <v>4</v>
      </c>
      <c r="AE54" s="8">
        <v>81040</v>
      </c>
      <c r="AF54" s="8"/>
      <c r="AG54" s="12">
        <f t="shared" si="107"/>
        <v>81040</v>
      </c>
      <c r="AH54" s="8">
        <v>5</v>
      </c>
      <c r="AI54" s="8">
        <v>94790</v>
      </c>
      <c r="AJ54" s="8">
        <v>3</v>
      </c>
      <c r="AK54" s="8">
        <v>8180</v>
      </c>
      <c r="AL54" s="8">
        <v>0</v>
      </c>
      <c r="AM54" s="8">
        <v>0</v>
      </c>
      <c r="AN54" s="8">
        <f>1225000+22600+27400+19000</f>
        <v>1294000</v>
      </c>
      <c r="AO54" s="12">
        <f t="shared" si="108"/>
        <v>1294000</v>
      </c>
      <c r="AP54" s="8">
        <v>0</v>
      </c>
      <c r="AQ54" s="8">
        <v>0</v>
      </c>
      <c r="AR54" s="8">
        <v>0</v>
      </c>
      <c r="AS54" s="8">
        <v>0</v>
      </c>
      <c r="AT54" s="8">
        <v>2</v>
      </c>
      <c r="AU54" s="8">
        <v>3360</v>
      </c>
      <c r="AV54" s="8"/>
      <c r="AW54" s="12">
        <f t="shared" si="109"/>
        <v>3360</v>
      </c>
      <c r="AX54" s="8">
        <v>1</v>
      </c>
      <c r="AY54" s="8">
        <v>35760</v>
      </c>
      <c r="AZ54" s="8">
        <v>616000</v>
      </c>
      <c r="BA54" s="12">
        <f t="shared" si="110"/>
        <v>651760</v>
      </c>
      <c r="BB54" s="8">
        <v>1</v>
      </c>
      <c r="BC54" s="8">
        <v>4800</v>
      </c>
      <c r="BD54" s="8"/>
      <c r="BE54" s="12">
        <f t="shared" si="111"/>
        <v>4800</v>
      </c>
      <c r="BF54" s="12">
        <f t="shared" si="112"/>
        <v>2173770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5">
        <f t="shared" si="113"/>
        <v>0</v>
      </c>
      <c r="BO54" s="8">
        <v>0</v>
      </c>
      <c r="BP54" s="8">
        <v>0</v>
      </c>
      <c r="BQ54" s="8">
        <v>0</v>
      </c>
      <c r="BR54" s="8">
        <v>0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8">
        <v>9700</v>
      </c>
      <c r="CA54" s="8">
        <v>36000</v>
      </c>
      <c r="CB54" s="12">
        <f t="shared" si="114"/>
        <v>45700</v>
      </c>
      <c r="CC54" s="12">
        <f t="shared" si="115"/>
        <v>45700</v>
      </c>
      <c r="CD54" s="5">
        <v>0</v>
      </c>
      <c r="CE54" s="5">
        <v>0</v>
      </c>
      <c r="CF54" s="8">
        <v>1</v>
      </c>
      <c r="CG54" s="8">
        <v>1280</v>
      </c>
      <c r="CH54" s="5">
        <v>0</v>
      </c>
      <c r="CI54" s="5">
        <v>0</v>
      </c>
      <c r="CJ54" s="8">
        <v>1</v>
      </c>
      <c r="CK54" s="8">
        <v>17600</v>
      </c>
      <c r="CL54" s="12">
        <f t="shared" si="116"/>
        <v>18880</v>
      </c>
      <c r="CM54" s="8">
        <v>20</v>
      </c>
      <c r="CN54" s="8">
        <v>6</v>
      </c>
      <c r="CO54" s="8">
        <v>50440</v>
      </c>
      <c r="CP54" s="5">
        <v>0</v>
      </c>
      <c r="CQ54" s="5">
        <v>0</v>
      </c>
      <c r="CR54" s="8">
        <v>0</v>
      </c>
      <c r="CS54" s="8">
        <v>0</v>
      </c>
      <c r="CT54" s="8">
        <v>0</v>
      </c>
      <c r="CU54" s="5">
        <v>0</v>
      </c>
      <c r="CV54" s="8">
        <v>0</v>
      </c>
      <c r="CW54" s="5">
        <v>0</v>
      </c>
      <c r="CX54" s="8">
        <v>0</v>
      </c>
      <c r="CY54" s="5">
        <f t="shared" si="118"/>
        <v>0</v>
      </c>
      <c r="CZ54" s="12">
        <f t="shared" si="119"/>
        <v>50440</v>
      </c>
    </row>
    <row r="55" spans="1:104">
      <c r="A55" s="11">
        <v>43</v>
      </c>
      <c r="B55" s="20" t="s">
        <v>53</v>
      </c>
      <c r="C55" s="7">
        <f t="shared" si="117"/>
        <v>8599960</v>
      </c>
      <c r="D55" s="5">
        <v>0</v>
      </c>
      <c r="E55" s="5">
        <v>0</v>
      </c>
      <c r="F55" s="18">
        <v>56</v>
      </c>
      <c r="G55" s="18">
        <v>46</v>
      </c>
      <c r="H55" s="8">
        <v>72500</v>
      </c>
      <c r="I55" s="5">
        <v>0</v>
      </c>
      <c r="J55" s="5">
        <v>0</v>
      </c>
      <c r="K55" s="18">
        <v>56</v>
      </c>
      <c r="L55" s="18">
        <v>46</v>
      </c>
      <c r="M55" s="18">
        <v>0</v>
      </c>
      <c r="N55" s="18">
        <v>0</v>
      </c>
      <c r="O55" s="18">
        <v>2571200</v>
      </c>
      <c r="P55" s="8">
        <v>0</v>
      </c>
      <c r="Q55" s="8">
        <v>0</v>
      </c>
      <c r="R55" s="12">
        <f t="shared" si="103"/>
        <v>2571200</v>
      </c>
      <c r="S55" s="12">
        <f t="shared" si="104"/>
        <v>2643700</v>
      </c>
      <c r="T55" s="8">
        <v>2</v>
      </c>
      <c r="U55" s="8">
        <v>64960</v>
      </c>
      <c r="V55" s="8">
        <v>0</v>
      </c>
      <c r="W55" s="8">
        <v>0</v>
      </c>
      <c r="X55" s="8"/>
      <c r="Y55" s="12">
        <f t="shared" si="105"/>
        <v>0</v>
      </c>
      <c r="Z55" s="8">
        <v>5</v>
      </c>
      <c r="AA55" s="8">
        <v>22400</v>
      </c>
      <c r="AB55" s="8"/>
      <c r="AC55" s="12">
        <f t="shared" si="106"/>
        <v>22400</v>
      </c>
      <c r="AD55" s="8">
        <v>3</v>
      </c>
      <c r="AE55" s="8">
        <v>60780</v>
      </c>
      <c r="AF55" s="8"/>
      <c r="AG55" s="12">
        <f t="shared" si="107"/>
        <v>60780</v>
      </c>
      <c r="AH55" s="8">
        <v>1</v>
      </c>
      <c r="AI55" s="8">
        <v>94790</v>
      </c>
      <c r="AJ55" s="8">
        <v>11</v>
      </c>
      <c r="AK55" s="8">
        <v>23380</v>
      </c>
      <c r="AL55" s="8">
        <v>2</v>
      </c>
      <c r="AM55" s="8">
        <v>31850</v>
      </c>
      <c r="AN55" s="8">
        <f>783200+209700+3977600</f>
        <v>4970500</v>
      </c>
      <c r="AO55" s="12">
        <f t="shared" si="108"/>
        <v>5002350</v>
      </c>
      <c r="AP55" s="8">
        <v>60</v>
      </c>
      <c r="AQ55" s="8">
        <v>72120</v>
      </c>
      <c r="AR55" s="8">
        <v>3</v>
      </c>
      <c r="AS55" s="8">
        <v>66840</v>
      </c>
      <c r="AT55" s="8">
        <v>0</v>
      </c>
      <c r="AU55" s="8">
        <v>0</v>
      </c>
      <c r="AV55" s="8"/>
      <c r="AW55" s="12">
        <f t="shared" si="109"/>
        <v>0</v>
      </c>
      <c r="AX55" s="8">
        <v>0</v>
      </c>
      <c r="AY55" s="8">
        <v>0</v>
      </c>
      <c r="AZ55" s="8"/>
      <c r="BA55" s="12">
        <f t="shared" si="110"/>
        <v>0</v>
      </c>
      <c r="BB55" s="8">
        <v>0</v>
      </c>
      <c r="BC55" s="8">
        <v>0</v>
      </c>
      <c r="BD55" s="8"/>
      <c r="BE55" s="12">
        <f t="shared" si="111"/>
        <v>0</v>
      </c>
      <c r="BF55" s="12">
        <f t="shared" si="112"/>
        <v>5407620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5">
        <f t="shared" si="113"/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1</v>
      </c>
      <c r="BV55" s="8">
        <v>0</v>
      </c>
      <c r="BW55" s="8">
        <v>0</v>
      </c>
      <c r="BX55" s="8">
        <v>0</v>
      </c>
      <c r="BY55" s="8">
        <v>2</v>
      </c>
      <c r="BZ55" s="8">
        <v>31140</v>
      </c>
      <c r="CA55" s="8">
        <v>38000</v>
      </c>
      <c r="CB55" s="12">
        <f t="shared" si="114"/>
        <v>69140</v>
      </c>
      <c r="CC55" s="12">
        <f t="shared" si="115"/>
        <v>69140</v>
      </c>
      <c r="CD55" s="5">
        <v>0</v>
      </c>
      <c r="CE55" s="5">
        <v>0</v>
      </c>
      <c r="CF55" s="8">
        <v>2</v>
      </c>
      <c r="CG55" s="8">
        <v>2560</v>
      </c>
      <c r="CH55" s="5">
        <v>0</v>
      </c>
      <c r="CI55" s="5">
        <v>0</v>
      </c>
      <c r="CJ55" s="8">
        <v>0</v>
      </c>
      <c r="CK55" s="8">
        <v>0</v>
      </c>
      <c r="CL55" s="12">
        <f t="shared" si="116"/>
        <v>2560</v>
      </c>
      <c r="CM55" s="8">
        <v>90</v>
      </c>
      <c r="CN55" s="8">
        <v>4</v>
      </c>
      <c r="CO55" s="8">
        <v>98060</v>
      </c>
      <c r="CP55" s="5">
        <v>0</v>
      </c>
      <c r="CQ55" s="5">
        <v>0</v>
      </c>
      <c r="CR55" s="8">
        <v>550</v>
      </c>
      <c r="CS55" s="8">
        <v>550</v>
      </c>
      <c r="CT55" s="8">
        <v>0</v>
      </c>
      <c r="CU55" s="5">
        <v>0</v>
      </c>
      <c r="CV55" s="8">
        <v>361500</v>
      </c>
      <c r="CW55" s="5">
        <v>0</v>
      </c>
      <c r="CX55" s="8">
        <v>17380</v>
      </c>
      <c r="CY55" s="5">
        <f t="shared" si="118"/>
        <v>378880</v>
      </c>
      <c r="CZ55" s="12">
        <f t="shared" si="119"/>
        <v>476940</v>
      </c>
    </row>
    <row r="56" spans="1:104">
      <c r="A56" s="11">
        <v>44</v>
      </c>
      <c r="B56" s="20" t="s">
        <v>68</v>
      </c>
      <c r="C56" s="7">
        <f t="shared" si="117"/>
        <v>6086610</v>
      </c>
      <c r="D56" s="5">
        <v>0</v>
      </c>
      <c r="E56" s="5">
        <v>0</v>
      </c>
      <c r="F56" s="18">
        <v>41</v>
      </c>
      <c r="G56" s="18">
        <v>5</v>
      </c>
      <c r="H56" s="8">
        <v>62900</v>
      </c>
      <c r="I56" s="5">
        <v>0</v>
      </c>
      <c r="J56" s="5">
        <v>0</v>
      </c>
      <c r="K56" s="18">
        <v>41</v>
      </c>
      <c r="L56" s="18">
        <v>5</v>
      </c>
      <c r="M56" s="18">
        <v>0</v>
      </c>
      <c r="N56" s="18">
        <v>2</v>
      </c>
      <c r="O56" s="18">
        <v>2098700</v>
      </c>
      <c r="P56" s="8">
        <v>0</v>
      </c>
      <c r="Q56" s="8">
        <v>588700</v>
      </c>
      <c r="R56" s="12">
        <f t="shared" si="103"/>
        <v>2687400</v>
      </c>
      <c r="S56" s="12">
        <f t="shared" si="104"/>
        <v>2750300</v>
      </c>
      <c r="T56" s="8">
        <v>2</v>
      </c>
      <c r="U56" s="8">
        <v>64960</v>
      </c>
      <c r="V56" s="8">
        <v>0</v>
      </c>
      <c r="W56" s="8">
        <v>0</v>
      </c>
      <c r="X56" s="8"/>
      <c r="Y56" s="12">
        <f t="shared" si="105"/>
        <v>0</v>
      </c>
      <c r="Z56" s="8">
        <v>0</v>
      </c>
      <c r="AA56" s="8">
        <v>0</v>
      </c>
      <c r="AB56" s="8"/>
      <c r="AC56" s="12">
        <f t="shared" si="106"/>
        <v>0</v>
      </c>
      <c r="AD56" s="8">
        <v>3</v>
      </c>
      <c r="AE56" s="8">
        <v>60780</v>
      </c>
      <c r="AF56" s="8"/>
      <c r="AG56" s="12">
        <f t="shared" si="107"/>
        <v>60780</v>
      </c>
      <c r="AH56" s="8">
        <v>2</v>
      </c>
      <c r="AI56" s="8">
        <v>77250</v>
      </c>
      <c r="AJ56" s="8">
        <v>3</v>
      </c>
      <c r="AK56" s="8">
        <v>8180</v>
      </c>
      <c r="AL56" s="8">
        <v>0</v>
      </c>
      <c r="AM56" s="8">
        <v>0</v>
      </c>
      <c r="AN56" s="8"/>
      <c r="AO56" s="12">
        <f t="shared" si="108"/>
        <v>0</v>
      </c>
      <c r="AP56" s="8">
        <v>0</v>
      </c>
      <c r="AQ56" s="8">
        <v>0</v>
      </c>
      <c r="AR56" s="8">
        <v>0</v>
      </c>
      <c r="AS56" s="8">
        <v>0</v>
      </c>
      <c r="AT56" s="8">
        <v>1</v>
      </c>
      <c r="AU56" s="8">
        <v>1680</v>
      </c>
      <c r="AV56" s="8"/>
      <c r="AW56" s="12">
        <f t="shared" si="109"/>
        <v>1680</v>
      </c>
      <c r="AX56" s="8">
        <v>0</v>
      </c>
      <c r="AY56" s="8">
        <v>0</v>
      </c>
      <c r="AZ56" s="8"/>
      <c r="BA56" s="12">
        <f t="shared" si="110"/>
        <v>0</v>
      </c>
      <c r="BB56" s="8">
        <v>0</v>
      </c>
      <c r="BC56" s="8">
        <v>0</v>
      </c>
      <c r="BD56" s="8"/>
      <c r="BE56" s="12">
        <f t="shared" si="111"/>
        <v>0</v>
      </c>
      <c r="BF56" s="12">
        <f t="shared" si="112"/>
        <v>212850</v>
      </c>
      <c r="BG56" s="8">
        <v>4</v>
      </c>
      <c r="BH56" s="8">
        <v>0</v>
      </c>
      <c r="BI56" s="8">
        <v>0</v>
      </c>
      <c r="BJ56" s="8">
        <v>0</v>
      </c>
      <c r="BK56" s="8">
        <v>0</v>
      </c>
      <c r="BL56" s="8">
        <v>57100</v>
      </c>
      <c r="BM56" s="8">
        <v>827600</v>
      </c>
      <c r="BN56" s="5">
        <f t="shared" si="113"/>
        <v>884700</v>
      </c>
      <c r="BO56" s="8">
        <v>2</v>
      </c>
      <c r="BP56" s="8">
        <v>0</v>
      </c>
      <c r="BQ56" s="8">
        <v>1</v>
      </c>
      <c r="BR56" s="8">
        <v>0</v>
      </c>
      <c r="BS56" s="8">
        <v>5</v>
      </c>
      <c r="BT56" s="8">
        <v>67400</v>
      </c>
      <c r="BU56" s="8">
        <v>2</v>
      </c>
      <c r="BV56" s="8">
        <v>0</v>
      </c>
      <c r="BW56" s="8">
        <v>0</v>
      </c>
      <c r="BX56" s="8">
        <v>6</v>
      </c>
      <c r="BY56" s="8">
        <v>37</v>
      </c>
      <c r="BZ56" s="8">
        <v>356540</v>
      </c>
      <c r="CA56" s="8">
        <v>1676700</v>
      </c>
      <c r="CB56" s="12">
        <f t="shared" si="114"/>
        <v>2033240</v>
      </c>
      <c r="CC56" s="12">
        <f t="shared" si="115"/>
        <v>2985340</v>
      </c>
      <c r="CD56" s="5">
        <v>0</v>
      </c>
      <c r="CE56" s="5">
        <v>0</v>
      </c>
      <c r="CF56" s="8">
        <v>1</v>
      </c>
      <c r="CG56" s="8">
        <v>1280</v>
      </c>
      <c r="CH56" s="5">
        <v>0</v>
      </c>
      <c r="CI56" s="5">
        <v>0</v>
      </c>
      <c r="CJ56" s="8">
        <v>0</v>
      </c>
      <c r="CK56" s="8">
        <v>0</v>
      </c>
      <c r="CL56" s="12">
        <f t="shared" si="116"/>
        <v>1280</v>
      </c>
      <c r="CM56" s="8">
        <v>140</v>
      </c>
      <c r="CN56" s="8">
        <v>6</v>
      </c>
      <c r="CO56" s="8">
        <v>136840</v>
      </c>
      <c r="CP56" s="5">
        <v>0</v>
      </c>
      <c r="CQ56" s="5">
        <v>0</v>
      </c>
      <c r="CR56" s="8">
        <v>0</v>
      </c>
      <c r="CS56" s="8">
        <v>0</v>
      </c>
      <c r="CT56" s="8">
        <v>0</v>
      </c>
      <c r="CU56" s="5">
        <v>0</v>
      </c>
      <c r="CV56" s="8">
        <v>0</v>
      </c>
      <c r="CW56" s="5">
        <v>0</v>
      </c>
      <c r="CX56" s="8">
        <v>0</v>
      </c>
      <c r="CY56" s="5">
        <f t="shared" si="118"/>
        <v>0</v>
      </c>
      <c r="CZ56" s="12">
        <f t="shared" si="119"/>
        <v>136840</v>
      </c>
    </row>
    <row r="57" spans="1:104">
      <c r="A57" s="11">
        <v>45</v>
      </c>
      <c r="B57" s="20" t="s">
        <v>59</v>
      </c>
      <c r="C57" s="7">
        <f t="shared" si="117"/>
        <v>3019650</v>
      </c>
      <c r="D57" s="5">
        <v>0</v>
      </c>
      <c r="E57" s="5">
        <v>0</v>
      </c>
      <c r="F57" s="18">
        <v>62</v>
      </c>
      <c r="G57" s="18">
        <v>69</v>
      </c>
      <c r="H57" s="8">
        <v>77900</v>
      </c>
      <c r="I57" s="5">
        <v>0</v>
      </c>
      <c r="J57" s="5">
        <v>0</v>
      </c>
      <c r="K57" s="18">
        <v>62</v>
      </c>
      <c r="L57" s="18">
        <v>69</v>
      </c>
      <c r="M57" s="18">
        <v>1</v>
      </c>
      <c r="N57" s="18">
        <v>0</v>
      </c>
      <c r="O57" s="18">
        <v>1919700</v>
      </c>
      <c r="P57" s="8">
        <v>254100</v>
      </c>
      <c r="Q57" s="8">
        <v>0</v>
      </c>
      <c r="R57" s="12">
        <f t="shared" si="103"/>
        <v>2173800</v>
      </c>
      <c r="S57" s="12">
        <f t="shared" si="104"/>
        <v>2251700</v>
      </c>
      <c r="T57" s="8">
        <v>0</v>
      </c>
      <c r="U57" s="8">
        <v>0</v>
      </c>
      <c r="V57" s="8">
        <v>0</v>
      </c>
      <c r="W57" s="8">
        <v>0</v>
      </c>
      <c r="X57" s="8"/>
      <c r="Y57" s="12">
        <f t="shared" si="105"/>
        <v>0</v>
      </c>
      <c r="Z57" s="8">
        <v>1</v>
      </c>
      <c r="AA57" s="8">
        <v>4480</v>
      </c>
      <c r="AB57" s="8"/>
      <c r="AC57" s="12">
        <f t="shared" si="106"/>
        <v>4480</v>
      </c>
      <c r="AD57" s="8">
        <v>3</v>
      </c>
      <c r="AE57" s="8">
        <v>60780</v>
      </c>
      <c r="AF57" s="8"/>
      <c r="AG57" s="12">
        <f t="shared" si="107"/>
        <v>60780</v>
      </c>
      <c r="AH57" s="8">
        <v>2</v>
      </c>
      <c r="AI57" s="8">
        <v>105130</v>
      </c>
      <c r="AJ57" s="8">
        <v>10</v>
      </c>
      <c r="AK57" s="8">
        <v>21480</v>
      </c>
      <c r="AL57" s="8">
        <v>1</v>
      </c>
      <c r="AM57" s="8">
        <v>4800</v>
      </c>
      <c r="AN57" s="8">
        <f>411900</f>
        <v>411900</v>
      </c>
      <c r="AO57" s="12">
        <f t="shared" si="108"/>
        <v>416700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/>
      <c r="AW57" s="12">
        <f t="shared" si="109"/>
        <v>0</v>
      </c>
      <c r="AX57" s="8">
        <v>0</v>
      </c>
      <c r="AY57" s="8">
        <v>0</v>
      </c>
      <c r="AZ57" s="8"/>
      <c r="BA57" s="12">
        <f t="shared" si="110"/>
        <v>0</v>
      </c>
      <c r="BB57" s="8">
        <v>0</v>
      </c>
      <c r="BC57" s="8">
        <v>0</v>
      </c>
      <c r="BD57" s="8"/>
      <c r="BE57" s="12">
        <f t="shared" si="111"/>
        <v>0</v>
      </c>
      <c r="BF57" s="12">
        <f t="shared" si="112"/>
        <v>608570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5">
        <f t="shared" si="113"/>
        <v>0</v>
      </c>
      <c r="BO57" s="8">
        <v>0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8">
        <v>1</v>
      </c>
      <c r="BV57" s="8">
        <v>0</v>
      </c>
      <c r="BW57" s="8">
        <v>0</v>
      </c>
      <c r="BX57" s="8">
        <v>0</v>
      </c>
      <c r="BY57" s="8">
        <v>1</v>
      </c>
      <c r="BZ57" s="8">
        <v>17420</v>
      </c>
      <c r="CA57" s="8">
        <v>37000</v>
      </c>
      <c r="CB57" s="12">
        <f t="shared" si="114"/>
        <v>54420</v>
      </c>
      <c r="CC57" s="12">
        <f t="shared" si="115"/>
        <v>54420</v>
      </c>
      <c r="CD57" s="5">
        <v>0</v>
      </c>
      <c r="CE57" s="5">
        <v>0</v>
      </c>
      <c r="CF57" s="8">
        <v>1</v>
      </c>
      <c r="CG57" s="8">
        <v>1280</v>
      </c>
      <c r="CH57" s="5">
        <v>0</v>
      </c>
      <c r="CI57" s="5">
        <v>0</v>
      </c>
      <c r="CJ57" s="8">
        <v>1</v>
      </c>
      <c r="CK57" s="8">
        <v>17600</v>
      </c>
      <c r="CL57" s="12">
        <f t="shared" si="116"/>
        <v>18880</v>
      </c>
      <c r="CM57" s="8">
        <v>80</v>
      </c>
      <c r="CN57" s="8">
        <v>2</v>
      </c>
      <c r="CO57" s="8">
        <v>86080</v>
      </c>
      <c r="CP57" s="5">
        <v>0</v>
      </c>
      <c r="CQ57" s="5">
        <v>0</v>
      </c>
      <c r="CR57" s="8">
        <v>0</v>
      </c>
      <c r="CS57" s="8">
        <v>0</v>
      </c>
      <c r="CT57" s="8">
        <v>0</v>
      </c>
      <c r="CU57" s="5">
        <v>0</v>
      </c>
      <c r="CV57" s="8">
        <v>0</v>
      </c>
      <c r="CW57" s="5">
        <v>0</v>
      </c>
      <c r="CX57" s="8">
        <v>0</v>
      </c>
      <c r="CY57" s="5">
        <f t="shared" si="118"/>
        <v>0</v>
      </c>
      <c r="CZ57" s="12">
        <f t="shared" si="119"/>
        <v>86080</v>
      </c>
    </row>
    <row r="58" spans="1:104">
      <c r="A58" s="11">
        <v>46</v>
      </c>
      <c r="B58" s="20" t="s">
        <v>40</v>
      </c>
      <c r="C58" s="7">
        <f t="shared" si="117"/>
        <v>3911680</v>
      </c>
      <c r="D58" s="5">
        <v>0</v>
      </c>
      <c r="E58" s="5">
        <v>0</v>
      </c>
      <c r="F58" s="18">
        <v>84</v>
      </c>
      <c r="G58" s="18">
        <v>7</v>
      </c>
      <c r="H58" s="8">
        <v>103700</v>
      </c>
      <c r="I58" s="5">
        <v>0</v>
      </c>
      <c r="J58" s="5">
        <v>0</v>
      </c>
      <c r="K58" s="18">
        <v>84</v>
      </c>
      <c r="L58" s="18">
        <v>7</v>
      </c>
      <c r="M58" s="18">
        <v>1</v>
      </c>
      <c r="N58" s="18">
        <v>0</v>
      </c>
      <c r="O58" s="18">
        <v>2447600</v>
      </c>
      <c r="P58" s="8">
        <v>885900</v>
      </c>
      <c r="Q58" s="8">
        <v>0</v>
      </c>
      <c r="R58" s="12">
        <f t="shared" si="103"/>
        <v>3333500</v>
      </c>
      <c r="S58" s="12">
        <f t="shared" si="104"/>
        <v>3437200</v>
      </c>
      <c r="T58" s="8">
        <v>1</v>
      </c>
      <c r="U58" s="8">
        <v>24680</v>
      </c>
      <c r="V58" s="8">
        <v>0</v>
      </c>
      <c r="W58" s="8">
        <v>0</v>
      </c>
      <c r="X58" s="8"/>
      <c r="Y58" s="12">
        <f t="shared" si="105"/>
        <v>0</v>
      </c>
      <c r="Z58" s="8">
        <v>0</v>
      </c>
      <c r="AA58" s="8">
        <v>0</v>
      </c>
      <c r="AB58" s="8"/>
      <c r="AC58" s="12">
        <f t="shared" si="106"/>
        <v>0</v>
      </c>
      <c r="AD58" s="8">
        <v>3</v>
      </c>
      <c r="AE58" s="8">
        <v>60780</v>
      </c>
      <c r="AF58" s="8"/>
      <c r="AG58" s="12">
        <f t="shared" si="107"/>
        <v>60780</v>
      </c>
      <c r="AH58" s="8">
        <v>0</v>
      </c>
      <c r="AI58" s="8">
        <v>127840</v>
      </c>
      <c r="AJ58" s="8">
        <v>10</v>
      </c>
      <c r="AK58" s="8">
        <v>21480</v>
      </c>
      <c r="AL58" s="8">
        <v>0</v>
      </c>
      <c r="AM58" s="8">
        <v>0</v>
      </c>
      <c r="AN58" s="8"/>
      <c r="AO58" s="12">
        <f t="shared" si="108"/>
        <v>0</v>
      </c>
      <c r="AP58" s="8">
        <v>0</v>
      </c>
      <c r="AQ58" s="8">
        <v>0</v>
      </c>
      <c r="AR58" s="8">
        <v>0</v>
      </c>
      <c r="AS58" s="8">
        <v>0</v>
      </c>
      <c r="AT58" s="8">
        <v>1</v>
      </c>
      <c r="AU58" s="8">
        <v>1680</v>
      </c>
      <c r="AV58" s="8"/>
      <c r="AW58" s="12">
        <f t="shared" si="109"/>
        <v>1680</v>
      </c>
      <c r="AX58" s="8">
        <v>0</v>
      </c>
      <c r="AY58" s="8">
        <v>0</v>
      </c>
      <c r="AZ58" s="8"/>
      <c r="BA58" s="12">
        <f t="shared" si="110"/>
        <v>0</v>
      </c>
      <c r="BB58" s="8">
        <v>0</v>
      </c>
      <c r="BC58" s="8">
        <v>0</v>
      </c>
      <c r="BD58" s="8"/>
      <c r="BE58" s="12">
        <f t="shared" si="111"/>
        <v>0</v>
      </c>
      <c r="BF58" s="12">
        <f t="shared" si="112"/>
        <v>236460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5">
        <f t="shared" si="113"/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3</v>
      </c>
      <c r="BV58" s="8">
        <v>0</v>
      </c>
      <c r="BW58" s="8">
        <v>0</v>
      </c>
      <c r="BX58" s="8">
        <v>0</v>
      </c>
      <c r="BY58" s="8">
        <v>8</v>
      </c>
      <c r="BZ58" s="8">
        <v>71460</v>
      </c>
      <c r="CA58" s="8">
        <v>127200</v>
      </c>
      <c r="CB58" s="12">
        <f t="shared" si="114"/>
        <v>198660</v>
      </c>
      <c r="CC58" s="12">
        <f t="shared" si="115"/>
        <v>198660</v>
      </c>
      <c r="CD58" s="5">
        <v>0</v>
      </c>
      <c r="CE58" s="5">
        <v>0</v>
      </c>
      <c r="CF58" s="8">
        <v>1</v>
      </c>
      <c r="CG58" s="8">
        <v>1280</v>
      </c>
      <c r="CH58" s="5">
        <v>0</v>
      </c>
      <c r="CI58" s="5">
        <v>0</v>
      </c>
      <c r="CJ58" s="8">
        <v>1</v>
      </c>
      <c r="CK58" s="8">
        <v>17600</v>
      </c>
      <c r="CL58" s="12">
        <f t="shared" si="116"/>
        <v>18880</v>
      </c>
      <c r="CM58" s="8">
        <v>0</v>
      </c>
      <c r="CN58" s="8">
        <v>2</v>
      </c>
      <c r="CO58" s="8">
        <v>20480</v>
      </c>
      <c r="CP58" s="5">
        <v>0</v>
      </c>
      <c r="CQ58" s="5">
        <v>0</v>
      </c>
      <c r="CR58" s="8">
        <v>0</v>
      </c>
      <c r="CS58" s="8">
        <v>0</v>
      </c>
      <c r="CT58" s="8">
        <v>0</v>
      </c>
      <c r="CU58" s="5">
        <v>0</v>
      </c>
      <c r="CV58" s="8">
        <v>0</v>
      </c>
      <c r="CW58" s="5">
        <v>0</v>
      </c>
      <c r="CX58" s="8">
        <v>0</v>
      </c>
      <c r="CY58" s="5">
        <f t="shared" si="118"/>
        <v>0</v>
      </c>
      <c r="CZ58" s="12">
        <f t="shared" si="119"/>
        <v>20480</v>
      </c>
    </row>
    <row r="59" spans="1:104">
      <c r="A59" s="11">
        <v>47</v>
      </c>
      <c r="B59" s="20" t="s">
        <v>58</v>
      </c>
      <c r="C59" s="7">
        <f t="shared" si="117"/>
        <v>9649070</v>
      </c>
      <c r="D59" s="5">
        <v>0</v>
      </c>
      <c r="E59" s="5">
        <v>0</v>
      </c>
      <c r="F59" s="18">
        <v>114</v>
      </c>
      <c r="G59" s="18">
        <v>144</v>
      </c>
      <c r="H59" s="8">
        <v>148300</v>
      </c>
      <c r="I59" s="5">
        <v>0</v>
      </c>
      <c r="J59" s="5">
        <v>0</v>
      </c>
      <c r="K59" s="18">
        <v>114</v>
      </c>
      <c r="L59" s="18">
        <v>144</v>
      </c>
      <c r="M59" s="18">
        <v>0</v>
      </c>
      <c r="N59" s="18">
        <v>1</v>
      </c>
      <c r="O59" s="18">
        <v>2901500</v>
      </c>
      <c r="P59" s="8">
        <v>0</v>
      </c>
      <c r="Q59" s="8">
        <v>1650000</v>
      </c>
      <c r="R59" s="12">
        <f t="shared" si="103"/>
        <v>4551500</v>
      </c>
      <c r="S59" s="12">
        <f t="shared" si="104"/>
        <v>4699800</v>
      </c>
      <c r="T59" s="8">
        <v>1</v>
      </c>
      <c r="U59" s="8">
        <v>40280</v>
      </c>
      <c r="V59" s="8">
        <v>0</v>
      </c>
      <c r="W59" s="8">
        <v>0</v>
      </c>
      <c r="X59" s="8"/>
      <c r="Y59" s="12">
        <f t="shared" si="105"/>
        <v>0</v>
      </c>
      <c r="Z59" s="8">
        <v>3</v>
      </c>
      <c r="AA59" s="8">
        <v>13440</v>
      </c>
      <c r="AB59" s="8">
        <v>571100</v>
      </c>
      <c r="AC59" s="12">
        <f t="shared" si="106"/>
        <v>584540</v>
      </c>
      <c r="AD59" s="8">
        <v>5</v>
      </c>
      <c r="AE59" s="8">
        <v>101300</v>
      </c>
      <c r="AF59" s="8"/>
      <c r="AG59" s="12">
        <f t="shared" si="107"/>
        <v>101300</v>
      </c>
      <c r="AH59" s="8">
        <v>4</v>
      </c>
      <c r="AI59" s="8">
        <v>127840</v>
      </c>
      <c r="AJ59" s="8">
        <v>10</v>
      </c>
      <c r="AK59" s="8">
        <v>21480</v>
      </c>
      <c r="AL59" s="8">
        <v>3</v>
      </c>
      <c r="AM59" s="8">
        <v>14400</v>
      </c>
      <c r="AN59" s="8">
        <f>1127000+2793000</f>
        <v>3920000</v>
      </c>
      <c r="AO59" s="12">
        <f t="shared" si="108"/>
        <v>3934400</v>
      </c>
      <c r="AP59" s="8">
        <v>20</v>
      </c>
      <c r="AQ59" s="8">
        <v>24040</v>
      </c>
      <c r="AR59" s="8">
        <v>0</v>
      </c>
      <c r="AS59" s="8">
        <v>0</v>
      </c>
      <c r="AT59" s="8">
        <v>2</v>
      </c>
      <c r="AU59" s="8">
        <v>3360</v>
      </c>
      <c r="AV59" s="8"/>
      <c r="AW59" s="12">
        <f t="shared" si="109"/>
        <v>3360</v>
      </c>
      <c r="AX59" s="8">
        <v>0</v>
      </c>
      <c r="AY59" s="8">
        <v>0</v>
      </c>
      <c r="AZ59" s="8"/>
      <c r="BA59" s="12">
        <f t="shared" si="110"/>
        <v>0</v>
      </c>
      <c r="BB59" s="8">
        <v>0</v>
      </c>
      <c r="BC59" s="8">
        <v>0</v>
      </c>
      <c r="BD59" s="8"/>
      <c r="BE59" s="12">
        <f t="shared" si="111"/>
        <v>0</v>
      </c>
      <c r="BF59" s="12">
        <f t="shared" si="112"/>
        <v>4837240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5">
        <f t="shared" si="113"/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12700</v>
      </c>
      <c r="CA59" s="8">
        <v>36000</v>
      </c>
      <c r="CB59" s="12">
        <f t="shared" si="114"/>
        <v>48700</v>
      </c>
      <c r="CC59" s="12">
        <f t="shared" si="115"/>
        <v>48700</v>
      </c>
      <c r="CD59" s="5">
        <v>0</v>
      </c>
      <c r="CE59" s="5">
        <v>0</v>
      </c>
      <c r="CF59" s="8">
        <v>1</v>
      </c>
      <c r="CG59" s="8">
        <v>1280</v>
      </c>
      <c r="CH59" s="5">
        <v>0</v>
      </c>
      <c r="CI59" s="5">
        <v>0</v>
      </c>
      <c r="CJ59" s="8">
        <v>1</v>
      </c>
      <c r="CK59" s="8">
        <v>17600</v>
      </c>
      <c r="CL59" s="12">
        <f t="shared" si="116"/>
        <v>18880</v>
      </c>
      <c r="CM59" s="8">
        <v>15</v>
      </c>
      <c r="CN59" s="8">
        <v>5</v>
      </c>
      <c r="CO59" s="8">
        <v>44450</v>
      </c>
      <c r="CP59" s="5">
        <v>0</v>
      </c>
      <c r="CQ59" s="5">
        <v>0</v>
      </c>
      <c r="CR59" s="8">
        <v>0</v>
      </c>
      <c r="CS59" s="8">
        <v>0</v>
      </c>
      <c r="CT59" s="8">
        <v>0</v>
      </c>
      <c r="CU59" s="5">
        <v>0</v>
      </c>
      <c r="CV59" s="8">
        <v>0</v>
      </c>
      <c r="CW59" s="5">
        <v>0</v>
      </c>
      <c r="CX59" s="8">
        <v>0</v>
      </c>
      <c r="CY59" s="5">
        <f t="shared" si="118"/>
        <v>0</v>
      </c>
      <c r="CZ59" s="12">
        <f t="shared" si="119"/>
        <v>44450</v>
      </c>
    </row>
    <row r="60" spans="1:104">
      <c r="A60" s="11">
        <v>48</v>
      </c>
      <c r="B60" s="20" t="s">
        <v>37</v>
      </c>
      <c r="C60" s="7">
        <f t="shared" si="117"/>
        <v>2605580</v>
      </c>
      <c r="D60" s="5">
        <v>0</v>
      </c>
      <c r="E60" s="5">
        <v>0</v>
      </c>
      <c r="F60" s="18">
        <v>25</v>
      </c>
      <c r="G60" s="18">
        <v>17</v>
      </c>
      <c r="H60" s="8">
        <v>48500</v>
      </c>
      <c r="I60" s="5">
        <v>0</v>
      </c>
      <c r="J60" s="5">
        <v>0</v>
      </c>
      <c r="K60" s="18">
        <v>25</v>
      </c>
      <c r="L60" s="18">
        <v>17</v>
      </c>
      <c r="M60" s="18">
        <v>1</v>
      </c>
      <c r="N60" s="18">
        <v>0</v>
      </c>
      <c r="O60" s="18">
        <v>1369600</v>
      </c>
      <c r="P60" s="8">
        <v>885900</v>
      </c>
      <c r="Q60" s="8">
        <v>0</v>
      </c>
      <c r="R60" s="12">
        <f t="shared" si="103"/>
        <v>2255500</v>
      </c>
      <c r="S60" s="12">
        <f t="shared" si="104"/>
        <v>2304000</v>
      </c>
      <c r="T60" s="8">
        <v>0</v>
      </c>
      <c r="U60" s="8">
        <v>0</v>
      </c>
      <c r="V60" s="8">
        <v>2</v>
      </c>
      <c r="W60" s="8">
        <v>5120</v>
      </c>
      <c r="X60" s="8"/>
      <c r="Y60" s="12">
        <f t="shared" si="105"/>
        <v>5120</v>
      </c>
      <c r="Z60" s="8">
        <v>0</v>
      </c>
      <c r="AA60" s="8">
        <v>0</v>
      </c>
      <c r="AB60" s="8"/>
      <c r="AC60" s="12">
        <f t="shared" si="106"/>
        <v>0</v>
      </c>
      <c r="AD60" s="8">
        <v>1</v>
      </c>
      <c r="AE60" s="8">
        <v>20260</v>
      </c>
      <c r="AF60" s="8"/>
      <c r="AG60" s="12">
        <f t="shared" si="107"/>
        <v>20260</v>
      </c>
      <c r="AH60" s="8">
        <v>7</v>
      </c>
      <c r="AI60" s="8">
        <v>89620</v>
      </c>
      <c r="AJ60" s="8">
        <v>3</v>
      </c>
      <c r="AK60" s="8">
        <v>8180</v>
      </c>
      <c r="AL60" s="8">
        <v>0</v>
      </c>
      <c r="AM60" s="8">
        <v>0</v>
      </c>
      <c r="AN60" s="8"/>
      <c r="AO60" s="12">
        <f t="shared" si="108"/>
        <v>0</v>
      </c>
      <c r="AP60" s="8">
        <v>20</v>
      </c>
      <c r="AQ60" s="8">
        <v>24040</v>
      </c>
      <c r="AR60" s="8">
        <v>0</v>
      </c>
      <c r="AS60" s="8">
        <v>0</v>
      </c>
      <c r="AT60" s="8">
        <v>1</v>
      </c>
      <c r="AU60" s="8">
        <v>1680</v>
      </c>
      <c r="AV60" s="8"/>
      <c r="AW60" s="12">
        <f t="shared" si="109"/>
        <v>1680</v>
      </c>
      <c r="AX60" s="8">
        <v>0</v>
      </c>
      <c r="AY60" s="8">
        <v>0</v>
      </c>
      <c r="AZ60" s="8"/>
      <c r="BA60" s="12">
        <f t="shared" si="110"/>
        <v>0</v>
      </c>
      <c r="BB60" s="8">
        <v>0</v>
      </c>
      <c r="BC60" s="8">
        <v>0</v>
      </c>
      <c r="BD60" s="8"/>
      <c r="BE60" s="12">
        <f t="shared" si="111"/>
        <v>0</v>
      </c>
      <c r="BF60" s="12">
        <f t="shared" si="112"/>
        <v>148900</v>
      </c>
      <c r="BG60" s="8">
        <v>0</v>
      </c>
      <c r="BH60" s="8">
        <v>0</v>
      </c>
      <c r="BI60" s="8">
        <v>0</v>
      </c>
      <c r="BJ60" s="8">
        <v>0</v>
      </c>
      <c r="BK60" s="8">
        <v>0</v>
      </c>
      <c r="BL60" s="8">
        <v>0</v>
      </c>
      <c r="BM60" s="8">
        <v>0</v>
      </c>
      <c r="BN60" s="5">
        <f t="shared" si="113"/>
        <v>0</v>
      </c>
      <c r="BO60" s="8">
        <v>0</v>
      </c>
      <c r="BP60" s="8">
        <v>0</v>
      </c>
      <c r="BQ60" s="8">
        <v>0</v>
      </c>
      <c r="BR60" s="8">
        <v>0</v>
      </c>
      <c r="BS60" s="8">
        <v>0</v>
      </c>
      <c r="BT60" s="8">
        <v>0</v>
      </c>
      <c r="BU60" s="8">
        <v>0</v>
      </c>
      <c r="BV60" s="8">
        <v>0</v>
      </c>
      <c r="BW60" s="8">
        <v>0</v>
      </c>
      <c r="BX60" s="8">
        <v>0</v>
      </c>
      <c r="BY60" s="8">
        <v>2</v>
      </c>
      <c r="BZ60" s="8">
        <v>26040</v>
      </c>
      <c r="CA60" s="8">
        <v>38000</v>
      </c>
      <c r="CB60" s="12">
        <f t="shared" si="114"/>
        <v>64040</v>
      </c>
      <c r="CC60" s="12">
        <f t="shared" si="115"/>
        <v>64040</v>
      </c>
      <c r="CD60" s="5">
        <v>0</v>
      </c>
      <c r="CE60" s="5">
        <v>0</v>
      </c>
      <c r="CF60" s="8">
        <v>2</v>
      </c>
      <c r="CG60" s="8">
        <v>2560</v>
      </c>
      <c r="CH60" s="5">
        <v>0</v>
      </c>
      <c r="CI60" s="5">
        <v>0</v>
      </c>
      <c r="CJ60" s="8">
        <v>0</v>
      </c>
      <c r="CK60" s="8">
        <v>0</v>
      </c>
      <c r="CL60" s="12">
        <f t="shared" si="116"/>
        <v>2560</v>
      </c>
      <c r="CM60" s="8">
        <v>80</v>
      </c>
      <c r="CN60" s="8">
        <v>2</v>
      </c>
      <c r="CO60" s="8">
        <v>86080</v>
      </c>
      <c r="CP60" s="5">
        <v>0</v>
      </c>
      <c r="CQ60" s="5">
        <v>0</v>
      </c>
      <c r="CR60" s="8">
        <v>0</v>
      </c>
      <c r="CS60" s="8">
        <v>0</v>
      </c>
      <c r="CT60" s="8">
        <v>0</v>
      </c>
      <c r="CU60" s="5">
        <v>0</v>
      </c>
      <c r="CV60" s="8">
        <v>0</v>
      </c>
      <c r="CW60" s="5">
        <v>0</v>
      </c>
      <c r="CX60" s="8">
        <v>0</v>
      </c>
      <c r="CY60" s="5">
        <f t="shared" si="118"/>
        <v>0</v>
      </c>
      <c r="CZ60" s="12">
        <f t="shared" si="119"/>
        <v>86080</v>
      </c>
    </row>
    <row r="61" spans="1:104">
      <c r="A61" s="11">
        <v>49</v>
      </c>
      <c r="B61" s="20" t="s">
        <v>46</v>
      </c>
      <c r="C61" s="7">
        <f t="shared" si="117"/>
        <v>2727230</v>
      </c>
      <c r="D61" s="5">
        <v>0</v>
      </c>
      <c r="E61" s="5">
        <v>0</v>
      </c>
      <c r="F61" s="18">
        <v>84</v>
      </c>
      <c r="G61" s="18">
        <v>38</v>
      </c>
      <c r="H61" s="8">
        <v>103300</v>
      </c>
      <c r="I61" s="5">
        <v>0</v>
      </c>
      <c r="J61" s="5">
        <v>0</v>
      </c>
      <c r="K61" s="18">
        <v>84</v>
      </c>
      <c r="L61" s="18">
        <v>38</v>
      </c>
      <c r="M61" s="18">
        <v>0</v>
      </c>
      <c r="N61" s="18">
        <v>0</v>
      </c>
      <c r="O61" s="18">
        <v>2061900</v>
      </c>
      <c r="P61" s="8">
        <v>0</v>
      </c>
      <c r="Q61" s="8">
        <v>0</v>
      </c>
      <c r="R61" s="12">
        <f t="shared" si="103"/>
        <v>2061900</v>
      </c>
      <c r="S61" s="12">
        <f t="shared" si="104"/>
        <v>2165200</v>
      </c>
      <c r="T61" s="8">
        <v>0</v>
      </c>
      <c r="U61" s="8">
        <v>0</v>
      </c>
      <c r="V61" s="8">
        <v>0</v>
      </c>
      <c r="W61" s="8">
        <v>0</v>
      </c>
      <c r="X61" s="8"/>
      <c r="Y61" s="12">
        <f t="shared" si="105"/>
        <v>0</v>
      </c>
      <c r="Z61" s="8">
        <v>0</v>
      </c>
      <c r="AA61" s="8">
        <v>0</v>
      </c>
      <c r="AB61" s="8"/>
      <c r="AC61" s="12">
        <f t="shared" si="106"/>
        <v>0</v>
      </c>
      <c r="AD61" s="8">
        <v>0</v>
      </c>
      <c r="AE61" s="8">
        <v>0</v>
      </c>
      <c r="AF61" s="8"/>
      <c r="AG61" s="12">
        <f t="shared" si="107"/>
        <v>0</v>
      </c>
      <c r="AH61" s="8">
        <v>7</v>
      </c>
      <c r="AI61" s="8">
        <v>105130</v>
      </c>
      <c r="AJ61" s="8">
        <v>11</v>
      </c>
      <c r="AK61" s="8">
        <v>23380</v>
      </c>
      <c r="AL61" s="8">
        <v>0</v>
      </c>
      <c r="AM61" s="8">
        <v>0</v>
      </c>
      <c r="AN61" s="8"/>
      <c r="AO61" s="12">
        <f t="shared" si="108"/>
        <v>0</v>
      </c>
      <c r="AP61" s="8">
        <v>40</v>
      </c>
      <c r="AQ61" s="8">
        <v>48080</v>
      </c>
      <c r="AR61" s="8">
        <v>2</v>
      </c>
      <c r="AS61" s="8">
        <v>44560</v>
      </c>
      <c r="AT61" s="8">
        <v>1</v>
      </c>
      <c r="AU61" s="8">
        <v>1680</v>
      </c>
      <c r="AV61" s="8"/>
      <c r="AW61" s="12">
        <f t="shared" si="109"/>
        <v>1680</v>
      </c>
      <c r="AX61" s="8">
        <v>0</v>
      </c>
      <c r="AY61" s="8">
        <v>0</v>
      </c>
      <c r="AZ61" s="8"/>
      <c r="BA61" s="12">
        <f t="shared" si="110"/>
        <v>0</v>
      </c>
      <c r="BB61" s="8">
        <v>0</v>
      </c>
      <c r="BC61" s="8">
        <v>0</v>
      </c>
      <c r="BD61" s="8"/>
      <c r="BE61" s="12">
        <f t="shared" si="111"/>
        <v>0</v>
      </c>
      <c r="BF61" s="12">
        <f t="shared" si="112"/>
        <v>222830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5">
        <f t="shared" si="113"/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1</v>
      </c>
      <c r="BV61" s="8">
        <v>0</v>
      </c>
      <c r="BW61" s="8">
        <v>0</v>
      </c>
      <c r="BX61" s="8">
        <v>1</v>
      </c>
      <c r="BY61" s="8">
        <v>0</v>
      </c>
      <c r="BZ61" s="8">
        <v>15300</v>
      </c>
      <c r="CA61" s="8">
        <v>36000</v>
      </c>
      <c r="CB61" s="12">
        <f t="shared" si="114"/>
        <v>51300</v>
      </c>
      <c r="CC61" s="12">
        <f t="shared" si="115"/>
        <v>51300</v>
      </c>
      <c r="CD61" s="5">
        <v>0</v>
      </c>
      <c r="CE61" s="5">
        <v>0</v>
      </c>
      <c r="CF61" s="8">
        <v>1</v>
      </c>
      <c r="CG61" s="8">
        <v>1280</v>
      </c>
      <c r="CH61" s="5">
        <v>0</v>
      </c>
      <c r="CI61" s="5">
        <v>0</v>
      </c>
      <c r="CJ61" s="8">
        <v>2</v>
      </c>
      <c r="CK61" s="8">
        <v>17600</v>
      </c>
      <c r="CL61" s="12">
        <f t="shared" si="116"/>
        <v>18880</v>
      </c>
      <c r="CM61" s="8">
        <v>40</v>
      </c>
      <c r="CN61" s="8">
        <v>2</v>
      </c>
      <c r="CO61" s="8">
        <v>53280</v>
      </c>
      <c r="CP61" s="5">
        <v>0</v>
      </c>
      <c r="CQ61" s="5">
        <v>0</v>
      </c>
      <c r="CR61" s="8">
        <v>400</v>
      </c>
      <c r="CS61" s="8">
        <v>400</v>
      </c>
      <c r="CT61" s="8">
        <v>0</v>
      </c>
      <c r="CU61" s="5">
        <v>0</v>
      </c>
      <c r="CV61" s="8">
        <v>203100</v>
      </c>
      <c r="CW61" s="5">
        <v>0</v>
      </c>
      <c r="CX61" s="8">
        <v>12640</v>
      </c>
      <c r="CY61" s="5">
        <f t="shared" si="118"/>
        <v>215740</v>
      </c>
      <c r="CZ61" s="12">
        <f t="shared" si="119"/>
        <v>269020</v>
      </c>
    </row>
    <row r="62" spans="1:104">
      <c r="A62" s="11">
        <v>50</v>
      </c>
      <c r="B62" s="20" t="s">
        <v>23</v>
      </c>
      <c r="C62" s="7">
        <f t="shared" si="117"/>
        <v>2441840</v>
      </c>
      <c r="D62" s="5">
        <v>0</v>
      </c>
      <c r="E62" s="5">
        <v>0</v>
      </c>
      <c r="F62" s="18">
        <v>106</v>
      </c>
      <c r="G62" s="18">
        <v>43</v>
      </c>
      <c r="H62" s="8">
        <v>117200</v>
      </c>
      <c r="I62" s="5">
        <v>0</v>
      </c>
      <c r="J62" s="5">
        <v>0</v>
      </c>
      <c r="K62" s="18">
        <v>106</v>
      </c>
      <c r="L62" s="18">
        <v>43</v>
      </c>
      <c r="M62" s="18">
        <v>0</v>
      </c>
      <c r="N62" s="18">
        <v>0</v>
      </c>
      <c r="O62" s="18">
        <v>1855300</v>
      </c>
      <c r="P62" s="8">
        <v>0</v>
      </c>
      <c r="Q62" s="8">
        <v>0</v>
      </c>
      <c r="R62" s="12">
        <f t="shared" si="103"/>
        <v>1855300</v>
      </c>
      <c r="S62" s="12">
        <f t="shared" si="104"/>
        <v>1972500</v>
      </c>
      <c r="T62" s="8">
        <v>1</v>
      </c>
      <c r="U62" s="8">
        <v>24680</v>
      </c>
      <c r="V62" s="8">
        <v>3</v>
      </c>
      <c r="W62" s="8">
        <v>7680</v>
      </c>
      <c r="X62" s="8"/>
      <c r="Y62" s="12">
        <f t="shared" si="105"/>
        <v>7680</v>
      </c>
      <c r="Z62" s="8">
        <v>1</v>
      </c>
      <c r="AA62" s="8">
        <v>4480</v>
      </c>
      <c r="AB62" s="8"/>
      <c r="AC62" s="12">
        <f t="shared" si="106"/>
        <v>4480</v>
      </c>
      <c r="AD62" s="8">
        <v>2</v>
      </c>
      <c r="AE62" s="8">
        <v>40520</v>
      </c>
      <c r="AF62" s="8"/>
      <c r="AG62" s="12">
        <f t="shared" si="107"/>
        <v>40520</v>
      </c>
      <c r="AH62" s="8">
        <v>1</v>
      </c>
      <c r="AI62" s="8">
        <v>214620</v>
      </c>
      <c r="AJ62" s="8">
        <v>3</v>
      </c>
      <c r="AK62" s="8">
        <v>8180</v>
      </c>
      <c r="AL62" s="8">
        <v>0</v>
      </c>
      <c r="AM62" s="8">
        <v>0</v>
      </c>
      <c r="AN62" s="8"/>
      <c r="AO62" s="12">
        <f t="shared" si="108"/>
        <v>0</v>
      </c>
      <c r="AP62" s="8">
        <v>20</v>
      </c>
      <c r="AQ62" s="8">
        <v>24040</v>
      </c>
      <c r="AR62" s="8">
        <v>0</v>
      </c>
      <c r="AS62" s="8">
        <v>0</v>
      </c>
      <c r="AT62" s="8">
        <v>3</v>
      </c>
      <c r="AU62" s="8">
        <v>5040</v>
      </c>
      <c r="AV62" s="8"/>
      <c r="AW62" s="12">
        <f t="shared" si="109"/>
        <v>5040</v>
      </c>
      <c r="AX62" s="8">
        <v>0</v>
      </c>
      <c r="AY62" s="8">
        <v>0</v>
      </c>
      <c r="AZ62" s="8"/>
      <c r="BA62" s="12">
        <f t="shared" si="110"/>
        <v>0</v>
      </c>
      <c r="BB62" s="8">
        <v>1</v>
      </c>
      <c r="BC62" s="8">
        <v>4800</v>
      </c>
      <c r="BD62" s="8"/>
      <c r="BE62" s="12">
        <f t="shared" si="111"/>
        <v>4800</v>
      </c>
      <c r="BF62" s="12">
        <f t="shared" si="112"/>
        <v>334040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5">
        <f t="shared" si="113"/>
        <v>0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</v>
      </c>
      <c r="BU62" s="8">
        <v>3</v>
      </c>
      <c r="BV62" s="8">
        <v>0</v>
      </c>
      <c r="BW62" s="8">
        <v>0</v>
      </c>
      <c r="BX62" s="8">
        <v>0</v>
      </c>
      <c r="BY62" s="8">
        <v>2</v>
      </c>
      <c r="BZ62" s="8">
        <v>25140</v>
      </c>
      <c r="CA62" s="8">
        <v>38000</v>
      </c>
      <c r="CB62" s="12">
        <f t="shared" si="114"/>
        <v>63140</v>
      </c>
      <c r="CC62" s="12">
        <f t="shared" si="115"/>
        <v>63140</v>
      </c>
      <c r="CD62" s="5">
        <v>0</v>
      </c>
      <c r="CE62" s="5">
        <v>0</v>
      </c>
      <c r="CF62" s="8">
        <v>1</v>
      </c>
      <c r="CG62" s="8">
        <v>1280</v>
      </c>
      <c r="CH62" s="5">
        <v>0</v>
      </c>
      <c r="CI62" s="5">
        <v>0</v>
      </c>
      <c r="CJ62" s="8">
        <v>1</v>
      </c>
      <c r="CK62" s="8">
        <v>17600</v>
      </c>
      <c r="CL62" s="12">
        <f t="shared" si="116"/>
        <v>18880</v>
      </c>
      <c r="CM62" s="8">
        <v>40</v>
      </c>
      <c r="CN62" s="8">
        <v>2</v>
      </c>
      <c r="CO62" s="8">
        <v>53280</v>
      </c>
      <c r="CP62" s="5">
        <v>0</v>
      </c>
      <c r="CQ62" s="5">
        <v>0</v>
      </c>
      <c r="CR62" s="8">
        <v>0</v>
      </c>
      <c r="CS62" s="8">
        <v>0</v>
      </c>
      <c r="CT62" s="8">
        <v>0</v>
      </c>
      <c r="CU62" s="5">
        <v>0</v>
      </c>
      <c r="CV62" s="8">
        <v>0</v>
      </c>
      <c r="CW62" s="5">
        <v>0</v>
      </c>
      <c r="CX62" s="8">
        <v>0</v>
      </c>
      <c r="CY62" s="5">
        <f t="shared" si="118"/>
        <v>0</v>
      </c>
      <c r="CZ62" s="12">
        <f t="shared" si="119"/>
        <v>53280</v>
      </c>
    </row>
    <row r="63" spans="1:104">
      <c r="A63" s="11">
        <v>51</v>
      </c>
      <c r="B63" s="20" t="s">
        <v>13</v>
      </c>
      <c r="C63" s="7">
        <f t="shared" si="117"/>
        <v>8443340</v>
      </c>
      <c r="D63" s="5">
        <v>0</v>
      </c>
      <c r="E63" s="5">
        <v>0</v>
      </c>
      <c r="F63" s="18">
        <v>74</v>
      </c>
      <c r="G63" s="18">
        <v>103</v>
      </c>
      <c r="H63" s="8">
        <v>100100</v>
      </c>
      <c r="I63" s="5">
        <v>0</v>
      </c>
      <c r="J63" s="5">
        <v>0</v>
      </c>
      <c r="K63" s="18">
        <v>74</v>
      </c>
      <c r="L63" s="18">
        <v>103</v>
      </c>
      <c r="M63" s="18">
        <v>0</v>
      </c>
      <c r="N63" s="18">
        <v>0</v>
      </c>
      <c r="O63" s="18">
        <v>3154300</v>
      </c>
      <c r="P63" s="8">
        <v>0</v>
      </c>
      <c r="Q63" s="8">
        <v>0</v>
      </c>
      <c r="R63" s="12">
        <f t="shared" si="103"/>
        <v>3154300</v>
      </c>
      <c r="S63" s="12">
        <f t="shared" si="104"/>
        <v>3254400</v>
      </c>
      <c r="T63" s="8">
        <v>0</v>
      </c>
      <c r="U63" s="8">
        <v>0</v>
      </c>
      <c r="V63" s="8">
        <v>0</v>
      </c>
      <c r="W63" s="8">
        <v>0</v>
      </c>
      <c r="X63" s="8"/>
      <c r="Y63" s="12">
        <f t="shared" si="105"/>
        <v>0</v>
      </c>
      <c r="Z63" s="8">
        <v>0</v>
      </c>
      <c r="AA63" s="8">
        <v>0</v>
      </c>
      <c r="AB63" s="8"/>
      <c r="AC63" s="12">
        <f t="shared" si="106"/>
        <v>0</v>
      </c>
      <c r="AD63" s="8">
        <v>0</v>
      </c>
      <c r="AE63" s="8">
        <v>0</v>
      </c>
      <c r="AF63" s="8"/>
      <c r="AG63" s="12">
        <f t="shared" si="107"/>
        <v>0</v>
      </c>
      <c r="AH63" s="8">
        <v>4</v>
      </c>
      <c r="AI63" s="8">
        <v>115470</v>
      </c>
      <c r="AJ63" s="8">
        <v>5</v>
      </c>
      <c r="AK63" s="8">
        <v>11980</v>
      </c>
      <c r="AL63" s="8">
        <v>0</v>
      </c>
      <c r="AM63" s="8">
        <v>0</v>
      </c>
      <c r="AN63" s="8">
        <f>350000</f>
        <v>350000</v>
      </c>
      <c r="AO63" s="12">
        <f t="shared" si="108"/>
        <v>350000</v>
      </c>
      <c r="AP63" s="8">
        <v>40</v>
      </c>
      <c r="AQ63" s="8">
        <v>48080</v>
      </c>
      <c r="AR63" s="8">
        <v>3</v>
      </c>
      <c r="AS63" s="8">
        <v>66840</v>
      </c>
      <c r="AT63" s="8">
        <v>1</v>
      </c>
      <c r="AU63" s="8">
        <v>21630</v>
      </c>
      <c r="AV63" s="8">
        <f>1204000</f>
        <v>1204000</v>
      </c>
      <c r="AW63" s="12">
        <f t="shared" si="109"/>
        <v>1225630</v>
      </c>
      <c r="AX63" s="8">
        <v>1</v>
      </c>
      <c r="AY63" s="8">
        <v>35760</v>
      </c>
      <c r="AZ63" s="8">
        <v>2800000</v>
      </c>
      <c r="BA63" s="12">
        <f t="shared" si="110"/>
        <v>2835760</v>
      </c>
      <c r="BB63" s="8">
        <v>4</v>
      </c>
      <c r="BC63" s="8">
        <v>19200</v>
      </c>
      <c r="BD63" s="8"/>
      <c r="BE63" s="12">
        <f t="shared" si="111"/>
        <v>19200</v>
      </c>
      <c r="BF63" s="12">
        <f t="shared" si="112"/>
        <v>4672960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0</v>
      </c>
      <c r="BM63" s="8">
        <v>0</v>
      </c>
      <c r="BN63" s="5">
        <f t="shared" si="113"/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8">
        <v>25700</v>
      </c>
      <c r="CA63" s="8">
        <v>36000</v>
      </c>
      <c r="CB63" s="12">
        <f t="shared" si="114"/>
        <v>61700</v>
      </c>
      <c r="CC63" s="12">
        <f t="shared" si="115"/>
        <v>61700</v>
      </c>
      <c r="CD63" s="5">
        <v>0</v>
      </c>
      <c r="CE63" s="5">
        <v>0</v>
      </c>
      <c r="CF63" s="8">
        <v>3</v>
      </c>
      <c r="CG63" s="8">
        <v>3840</v>
      </c>
      <c r="CH63" s="5">
        <v>0</v>
      </c>
      <c r="CI63" s="5">
        <v>0</v>
      </c>
      <c r="CJ63" s="8">
        <v>1</v>
      </c>
      <c r="CK63" s="8">
        <v>26400</v>
      </c>
      <c r="CL63" s="12">
        <f t="shared" si="116"/>
        <v>30240</v>
      </c>
      <c r="CM63" s="8">
        <v>0</v>
      </c>
      <c r="CN63" s="8">
        <v>1</v>
      </c>
      <c r="CO63" s="8">
        <v>10240</v>
      </c>
      <c r="CP63" s="8">
        <v>1</v>
      </c>
      <c r="CQ63" s="8">
        <v>413800</v>
      </c>
      <c r="CR63" s="8">
        <v>0</v>
      </c>
      <c r="CS63" s="8">
        <v>0</v>
      </c>
      <c r="CT63" s="8">
        <v>0</v>
      </c>
      <c r="CU63" s="5">
        <v>0</v>
      </c>
      <c r="CV63" s="8">
        <v>0</v>
      </c>
      <c r="CW63" s="5">
        <v>0</v>
      </c>
      <c r="CX63" s="8">
        <v>0</v>
      </c>
      <c r="CY63" s="5">
        <f t="shared" si="118"/>
        <v>0</v>
      </c>
      <c r="CZ63" s="12">
        <f t="shared" si="119"/>
        <v>424040</v>
      </c>
    </row>
    <row r="64" spans="1:104">
      <c r="A64" s="11">
        <v>52</v>
      </c>
      <c r="B64" s="20" t="s">
        <v>69</v>
      </c>
      <c r="C64" s="7">
        <f t="shared" si="117"/>
        <v>6114552</v>
      </c>
      <c r="D64" s="5">
        <v>0</v>
      </c>
      <c r="E64" s="5">
        <v>0</v>
      </c>
      <c r="F64" s="18">
        <v>81</v>
      </c>
      <c r="G64" s="18">
        <v>61</v>
      </c>
      <c r="H64" s="8">
        <v>111500</v>
      </c>
      <c r="I64" s="5">
        <v>0</v>
      </c>
      <c r="J64" s="5">
        <v>0</v>
      </c>
      <c r="K64" s="18">
        <v>81</v>
      </c>
      <c r="L64" s="18">
        <v>61</v>
      </c>
      <c r="M64" s="18">
        <v>1</v>
      </c>
      <c r="N64" s="18">
        <v>0</v>
      </c>
      <c r="O64" s="18">
        <v>2914700</v>
      </c>
      <c r="P64" s="8">
        <v>885900</v>
      </c>
      <c r="Q64" s="8">
        <v>0</v>
      </c>
      <c r="R64" s="12">
        <f t="shared" si="103"/>
        <v>3800600</v>
      </c>
      <c r="S64" s="12">
        <f t="shared" si="104"/>
        <v>3912100</v>
      </c>
      <c r="T64" s="8">
        <v>2</v>
      </c>
      <c r="U64" s="8">
        <v>64960</v>
      </c>
      <c r="V64" s="8">
        <v>2</v>
      </c>
      <c r="W64" s="8">
        <v>5120</v>
      </c>
      <c r="X64" s="8"/>
      <c r="Y64" s="12">
        <f t="shared" si="105"/>
        <v>5120</v>
      </c>
      <c r="Z64" s="8">
        <v>0</v>
      </c>
      <c r="AA64" s="8">
        <v>0</v>
      </c>
      <c r="AB64" s="8"/>
      <c r="AC64" s="12">
        <f t="shared" si="106"/>
        <v>0</v>
      </c>
      <c r="AD64" s="8">
        <v>3</v>
      </c>
      <c r="AE64" s="8">
        <v>60780</v>
      </c>
      <c r="AF64" s="8"/>
      <c r="AG64" s="12">
        <f t="shared" si="107"/>
        <v>60780</v>
      </c>
      <c r="AH64" s="8">
        <v>21</v>
      </c>
      <c r="AI64" s="8">
        <v>115470</v>
      </c>
      <c r="AJ64" s="8">
        <v>2</v>
      </c>
      <c r="AK64" s="8">
        <v>6280</v>
      </c>
      <c r="AL64" s="8">
        <v>2</v>
      </c>
      <c r="AM64" s="8">
        <v>9600</v>
      </c>
      <c r="AN64" s="8">
        <f>525000</f>
        <v>525000</v>
      </c>
      <c r="AO64" s="12">
        <f t="shared" si="108"/>
        <v>534600</v>
      </c>
      <c r="AP64" s="8">
        <v>40</v>
      </c>
      <c r="AQ64" s="8">
        <v>48080</v>
      </c>
      <c r="AR64" s="8">
        <v>2</v>
      </c>
      <c r="AS64" s="8">
        <v>44560</v>
      </c>
      <c r="AT64" s="8">
        <v>2</v>
      </c>
      <c r="AU64" s="8">
        <v>3360</v>
      </c>
      <c r="AV64" s="8"/>
      <c r="AW64" s="12">
        <f t="shared" si="109"/>
        <v>3360</v>
      </c>
      <c r="AX64" s="8">
        <v>0</v>
      </c>
      <c r="AY64" s="8">
        <v>0</v>
      </c>
      <c r="AZ64" s="8"/>
      <c r="BA64" s="12">
        <f t="shared" si="110"/>
        <v>0</v>
      </c>
      <c r="BB64" s="8">
        <v>1</v>
      </c>
      <c r="BC64" s="8">
        <v>4800</v>
      </c>
      <c r="BD64" s="8"/>
      <c r="BE64" s="12">
        <f t="shared" si="111"/>
        <v>4800</v>
      </c>
      <c r="BF64" s="12">
        <f t="shared" si="112"/>
        <v>888010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81200</v>
      </c>
      <c r="BN64" s="5">
        <f t="shared" si="113"/>
        <v>81200</v>
      </c>
      <c r="BO64" s="8">
        <v>1</v>
      </c>
      <c r="BP64" s="8">
        <v>0</v>
      </c>
      <c r="BQ64" s="8">
        <v>0</v>
      </c>
      <c r="BR64" s="8">
        <v>0</v>
      </c>
      <c r="BS64" s="8">
        <v>0</v>
      </c>
      <c r="BT64" s="8">
        <v>28000</v>
      </c>
      <c r="BU64" s="8">
        <v>0</v>
      </c>
      <c r="BV64" s="8">
        <v>0</v>
      </c>
      <c r="BW64" s="8">
        <v>0</v>
      </c>
      <c r="BX64" s="8">
        <v>0</v>
      </c>
      <c r="BY64" s="8">
        <v>9</v>
      </c>
      <c r="BZ64" s="8">
        <v>82180</v>
      </c>
      <c r="CA64" s="8">
        <v>546000</v>
      </c>
      <c r="CB64" s="12">
        <f t="shared" si="114"/>
        <v>628180</v>
      </c>
      <c r="CC64" s="12">
        <f t="shared" si="115"/>
        <v>737380</v>
      </c>
      <c r="CD64" s="5">
        <v>0</v>
      </c>
      <c r="CE64" s="5">
        <v>0</v>
      </c>
      <c r="CF64" s="8">
        <v>2</v>
      </c>
      <c r="CG64" s="8">
        <v>2560</v>
      </c>
      <c r="CH64" s="5">
        <v>0</v>
      </c>
      <c r="CI64" s="5">
        <v>0</v>
      </c>
      <c r="CJ64" s="8">
        <v>0</v>
      </c>
      <c r="CK64" s="8">
        <v>0</v>
      </c>
      <c r="CL64" s="12">
        <f t="shared" si="116"/>
        <v>2560</v>
      </c>
      <c r="CM64" s="8">
        <v>100</v>
      </c>
      <c r="CN64" s="8">
        <v>5</v>
      </c>
      <c r="CO64" s="8">
        <v>107400</v>
      </c>
      <c r="CP64" s="5">
        <v>0</v>
      </c>
      <c r="CQ64" s="5">
        <v>0</v>
      </c>
      <c r="CR64" s="8">
        <v>20</v>
      </c>
      <c r="CS64" s="8">
        <v>30</v>
      </c>
      <c r="CT64" s="8">
        <v>1</v>
      </c>
      <c r="CU64" s="5">
        <v>0</v>
      </c>
      <c r="CV64" s="8">
        <v>466300</v>
      </c>
      <c r="CW64" s="5">
        <v>0</v>
      </c>
      <c r="CX64" s="8">
        <v>802</v>
      </c>
      <c r="CY64" s="5">
        <f t="shared" si="118"/>
        <v>467102</v>
      </c>
      <c r="CZ64" s="12">
        <f t="shared" si="119"/>
        <v>574502</v>
      </c>
    </row>
    <row r="65" spans="1:104">
      <c r="A65" s="11">
        <v>53</v>
      </c>
      <c r="B65" s="20" t="s">
        <v>70</v>
      </c>
      <c r="C65" s="7">
        <f t="shared" si="117"/>
        <v>9702090</v>
      </c>
      <c r="D65" s="5">
        <v>0</v>
      </c>
      <c r="E65" s="5">
        <v>0</v>
      </c>
      <c r="F65" s="18">
        <v>65</v>
      </c>
      <c r="G65" s="18">
        <v>48</v>
      </c>
      <c r="H65" s="8">
        <v>88300</v>
      </c>
      <c r="I65" s="5">
        <v>0</v>
      </c>
      <c r="J65" s="5">
        <v>0</v>
      </c>
      <c r="K65" s="18">
        <v>65</v>
      </c>
      <c r="L65" s="18">
        <v>48</v>
      </c>
      <c r="M65" s="18">
        <v>6</v>
      </c>
      <c r="N65" s="18">
        <v>1</v>
      </c>
      <c r="O65" s="18">
        <v>2291200</v>
      </c>
      <c r="P65" s="8">
        <v>1065800</v>
      </c>
      <c r="Q65" s="8">
        <v>408500</v>
      </c>
      <c r="R65" s="12">
        <f t="shared" si="103"/>
        <v>3765500</v>
      </c>
      <c r="S65" s="12">
        <f t="shared" si="104"/>
        <v>3853800</v>
      </c>
      <c r="T65" s="8">
        <v>2</v>
      </c>
      <c r="U65" s="8">
        <v>64960</v>
      </c>
      <c r="V65" s="8">
        <v>2</v>
      </c>
      <c r="W65" s="8">
        <v>5120</v>
      </c>
      <c r="X65" s="8"/>
      <c r="Y65" s="12">
        <f t="shared" si="105"/>
        <v>5120</v>
      </c>
      <c r="Z65" s="8">
        <v>7</v>
      </c>
      <c r="AA65" s="8">
        <v>31360</v>
      </c>
      <c r="AB65" s="8"/>
      <c r="AC65" s="12">
        <f t="shared" si="106"/>
        <v>31360</v>
      </c>
      <c r="AD65" s="8">
        <v>3</v>
      </c>
      <c r="AE65" s="8">
        <v>60780</v>
      </c>
      <c r="AF65" s="8">
        <v>337000</v>
      </c>
      <c r="AG65" s="12">
        <f t="shared" si="107"/>
        <v>397780</v>
      </c>
      <c r="AH65" s="8">
        <v>6</v>
      </c>
      <c r="AI65" s="8">
        <v>89620</v>
      </c>
      <c r="AJ65" s="8">
        <v>3</v>
      </c>
      <c r="AK65" s="8">
        <v>8180</v>
      </c>
      <c r="AL65" s="8">
        <v>1</v>
      </c>
      <c r="AM65" s="8">
        <v>4800</v>
      </c>
      <c r="AN65" s="8">
        <f>1050000+1253000+1400000</f>
        <v>3703000</v>
      </c>
      <c r="AO65" s="12">
        <f t="shared" si="108"/>
        <v>3707800</v>
      </c>
      <c r="AP65" s="8">
        <v>40</v>
      </c>
      <c r="AQ65" s="8">
        <v>48080</v>
      </c>
      <c r="AR65" s="8">
        <v>0</v>
      </c>
      <c r="AS65" s="8">
        <v>0</v>
      </c>
      <c r="AT65" s="8">
        <v>3</v>
      </c>
      <c r="AU65" s="8">
        <v>24990</v>
      </c>
      <c r="AV65" s="8">
        <f>1207500</f>
        <v>1207500</v>
      </c>
      <c r="AW65" s="12">
        <f t="shared" si="109"/>
        <v>1232490</v>
      </c>
      <c r="AX65" s="8">
        <v>0</v>
      </c>
      <c r="AY65" s="8">
        <v>0</v>
      </c>
      <c r="AZ65" s="8"/>
      <c r="BA65" s="12">
        <f t="shared" si="110"/>
        <v>0</v>
      </c>
      <c r="BB65" s="8">
        <v>2</v>
      </c>
      <c r="BC65" s="8">
        <v>9600</v>
      </c>
      <c r="BD65" s="8"/>
      <c r="BE65" s="12">
        <f t="shared" si="111"/>
        <v>9600</v>
      </c>
      <c r="BF65" s="12">
        <f t="shared" si="112"/>
        <v>5594990</v>
      </c>
      <c r="BG65" s="8">
        <v>1</v>
      </c>
      <c r="BH65" s="8">
        <v>0</v>
      </c>
      <c r="BI65" s="8">
        <v>0</v>
      </c>
      <c r="BJ65" s="8">
        <v>0</v>
      </c>
      <c r="BK65" s="8">
        <v>0</v>
      </c>
      <c r="BL65" s="8">
        <v>28000</v>
      </c>
      <c r="BM65" s="8">
        <v>81200</v>
      </c>
      <c r="BN65" s="5">
        <f t="shared" si="113"/>
        <v>109200</v>
      </c>
      <c r="BO65" s="8">
        <v>0</v>
      </c>
      <c r="BP65" s="8">
        <v>0</v>
      </c>
      <c r="BQ65" s="8">
        <v>0</v>
      </c>
      <c r="BR65" s="8">
        <v>0</v>
      </c>
      <c r="BS65" s="8">
        <v>0</v>
      </c>
      <c r="BT65" s="8">
        <v>0</v>
      </c>
      <c r="BU65" s="8">
        <v>1</v>
      </c>
      <c r="BV65" s="8">
        <v>0</v>
      </c>
      <c r="BW65" s="8">
        <v>2</v>
      </c>
      <c r="BX65" s="8">
        <v>0</v>
      </c>
      <c r="BY65" s="8">
        <v>0</v>
      </c>
      <c r="BZ65" s="8">
        <v>21400</v>
      </c>
      <c r="CA65" s="8">
        <v>36000</v>
      </c>
      <c r="CB65" s="12">
        <f t="shared" si="114"/>
        <v>57400</v>
      </c>
      <c r="CC65" s="12">
        <f t="shared" si="115"/>
        <v>166600</v>
      </c>
      <c r="CD65" s="5">
        <v>0</v>
      </c>
      <c r="CE65" s="5">
        <v>0</v>
      </c>
      <c r="CF65" s="8">
        <v>2</v>
      </c>
      <c r="CG65" s="8">
        <v>2560</v>
      </c>
      <c r="CH65" s="5">
        <v>0</v>
      </c>
      <c r="CI65" s="5">
        <v>0</v>
      </c>
      <c r="CJ65" s="8">
        <v>0</v>
      </c>
      <c r="CK65" s="8">
        <v>0</v>
      </c>
      <c r="CL65" s="12">
        <f t="shared" si="116"/>
        <v>2560</v>
      </c>
      <c r="CM65" s="8">
        <v>90</v>
      </c>
      <c r="CN65" s="8">
        <v>1</v>
      </c>
      <c r="CO65" s="8">
        <v>84140</v>
      </c>
      <c r="CP65" s="5">
        <v>0</v>
      </c>
      <c r="CQ65" s="5">
        <v>0</v>
      </c>
      <c r="CR65" s="8">
        <v>0</v>
      </c>
      <c r="CS65" s="8">
        <v>0</v>
      </c>
      <c r="CT65" s="8">
        <v>0</v>
      </c>
      <c r="CU65" s="5">
        <v>0</v>
      </c>
      <c r="CV65" s="8">
        <v>0</v>
      </c>
      <c r="CW65" s="5">
        <v>0</v>
      </c>
      <c r="CX65" s="8">
        <v>0</v>
      </c>
      <c r="CY65" s="5">
        <f t="shared" si="118"/>
        <v>0</v>
      </c>
      <c r="CZ65" s="12">
        <f t="shared" si="119"/>
        <v>84140</v>
      </c>
    </row>
    <row r="66" spans="1:104">
      <c r="A66" s="11">
        <v>54</v>
      </c>
      <c r="B66" s="20" t="s">
        <v>48</v>
      </c>
      <c r="C66" s="7">
        <f t="shared" si="117"/>
        <v>4343920</v>
      </c>
      <c r="D66" s="5">
        <v>0</v>
      </c>
      <c r="E66" s="5">
        <v>0</v>
      </c>
      <c r="F66" s="18">
        <v>102</v>
      </c>
      <c r="G66" s="18">
        <v>68</v>
      </c>
      <c r="H66" s="8">
        <v>112600</v>
      </c>
      <c r="I66" s="5">
        <v>0</v>
      </c>
      <c r="J66" s="5">
        <v>0</v>
      </c>
      <c r="K66" s="18">
        <v>102</v>
      </c>
      <c r="L66" s="18">
        <v>68</v>
      </c>
      <c r="M66" s="18">
        <v>2</v>
      </c>
      <c r="N66" s="18">
        <v>0</v>
      </c>
      <c r="O66" s="18">
        <v>2714200</v>
      </c>
      <c r="P66" s="8">
        <v>939500</v>
      </c>
      <c r="Q66" s="8">
        <v>0</v>
      </c>
      <c r="R66" s="12">
        <f t="shared" si="103"/>
        <v>3653700</v>
      </c>
      <c r="S66" s="12">
        <f t="shared" si="104"/>
        <v>3766300</v>
      </c>
      <c r="T66" s="8">
        <v>1</v>
      </c>
      <c r="U66" s="8">
        <v>40280</v>
      </c>
      <c r="V66" s="8">
        <v>0</v>
      </c>
      <c r="W66" s="8">
        <v>0</v>
      </c>
      <c r="X66" s="8"/>
      <c r="Y66" s="12">
        <f t="shared" si="105"/>
        <v>0</v>
      </c>
      <c r="Z66" s="8">
        <v>1</v>
      </c>
      <c r="AA66" s="8">
        <v>4480</v>
      </c>
      <c r="AB66" s="8"/>
      <c r="AC66" s="12">
        <f t="shared" si="106"/>
        <v>4480</v>
      </c>
      <c r="AD66" s="8">
        <v>0</v>
      </c>
      <c r="AE66" s="8">
        <v>0</v>
      </c>
      <c r="AF66" s="8"/>
      <c r="AG66" s="12">
        <f t="shared" si="107"/>
        <v>0</v>
      </c>
      <c r="AH66" s="8">
        <v>6</v>
      </c>
      <c r="AI66" s="8">
        <v>127840</v>
      </c>
      <c r="AJ66" s="8">
        <v>6</v>
      </c>
      <c r="AK66" s="8">
        <v>13880</v>
      </c>
      <c r="AL66" s="8">
        <v>0</v>
      </c>
      <c r="AM66" s="8">
        <v>0</v>
      </c>
      <c r="AN66" s="8"/>
      <c r="AO66" s="12">
        <f t="shared" si="108"/>
        <v>0</v>
      </c>
      <c r="AP66" s="8">
        <v>0</v>
      </c>
      <c r="AQ66" s="8">
        <v>0</v>
      </c>
      <c r="AR66" s="8">
        <v>0</v>
      </c>
      <c r="AS66" s="8">
        <v>0</v>
      </c>
      <c r="AT66" s="8">
        <v>2</v>
      </c>
      <c r="AU66" s="8">
        <v>3360</v>
      </c>
      <c r="AV66" s="8"/>
      <c r="AW66" s="12">
        <f t="shared" si="109"/>
        <v>3360</v>
      </c>
      <c r="AX66" s="8">
        <v>0</v>
      </c>
      <c r="AY66" s="8">
        <v>0</v>
      </c>
      <c r="AZ66" s="8"/>
      <c r="BA66" s="12">
        <f t="shared" si="110"/>
        <v>0</v>
      </c>
      <c r="BB66" s="8">
        <v>0</v>
      </c>
      <c r="BC66" s="8">
        <v>0</v>
      </c>
      <c r="BD66" s="8"/>
      <c r="BE66" s="12">
        <f t="shared" si="111"/>
        <v>0</v>
      </c>
      <c r="BF66" s="12">
        <f t="shared" si="112"/>
        <v>189840</v>
      </c>
      <c r="BG66" s="8">
        <v>0</v>
      </c>
      <c r="BH66" s="8">
        <v>0</v>
      </c>
      <c r="BI66" s="8">
        <v>0</v>
      </c>
      <c r="BJ66" s="8">
        <v>0</v>
      </c>
      <c r="BK66" s="8">
        <v>0</v>
      </c>
      <c r="BL66" s="8">
        <v>0</v>
      </c>
      <c r="BM66" s="8">
        <v>0</v>
      </c>
      <c r="BN66" s="5">
        <f t="shared" si="113"/>
        <v>0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0</v>
      </c>
      <c r="BU66" s="8">
        <v>0</v>
      </c>
      <c r="BV66" s="8">
        <v>0</v>
      </c>
      <c r="BW66" s="8">
        <v>0</v>
      </c>
      <c r="BX66" s="8">
        <v>2</v>
      </c>
      <c r="BY66" s="8">
        <v>10</v>
      </c>
      <c r="BZ66" s="8">
        <v>98700</v>
      </c>
      <c r="CA66" s="8">
        <v>237000</v>
      </c>
      <c r="CB66" s="12">
        <f t="shared" si="114"/>
        <v>335700</v>
      </c>
      <c r="CC66" s="12">
        <f t="shared" si="115"/>
        <v>335700</v>
      </c>
      <c r="CD66" s="5">
        <v>0</v>
      </c>
      <c r="CE66" s="5">
        <v>0</v>
      </c>
      <c r="CF66" s="8">
        <v>2</v>
      </c>
      <c r="CG66" s="8">
        <v>2560</v>
      </c>
      <c r="CH66" s="5">
        <v>0</v>
      </c>
      <c r="CI66" s="5">
        <v>0</v>
      </c>
      <c r="CJ66" s="8">
        <v>1</v>
      </c>
      <c r="CK66" s="8">
        <v>26400</v>
      </c>
      <c r="CL66" s="12">
        <f t="shared" si="116"/>
        <v>28960</v>
      </c>
      <c r="CM66" s="8">
        <v>0</v>
      </c>
      <c r="CN66" s="8">
        <v>3</v>
      </c>
      <c r="CO66" s="8">
        <v>23120</v>
      </c>
      <c r="CP66" s="5">
        <v>0</v>
      </c>
      <c r="CQ66" s="5">
        <v>0</v>
      </c>
      <c r="CR66" s="8">
        <v>0</v>
      </c>
      <c r="CS66" s="8">
        <v>0</v>
      </c>
      <c r="CT66" s="8">
        <v>0</v>
      </c>
      <c r="CU66" s="5">
        <v>0</v>
      </c>
      <c r="CV66" s="8">
        <v>0</v>
      </c>
      <c r="CW66" s="5">
        <v>0</v>
      </c>
      <c r="CX66" s="8">
        <v>0</v>
      </c>
      <c r="CY66" s="5">
        <f t="shared" si="118"/>
        <v>0</v>
      </c>
      <c r="CZ66" s="12">
        <f t="shared" si="119"/>
        <v>23120</v>
      </c>
    </row>
    <row r="67" spans="1:104">
      <c r="A67" s="11">
        <v>55</v>
      </c>
      <c r="B67" s="20" t="s">
        <v>60</v>
      </c>
      <c r="C67" s="7">
        <f t="shared" si="117"/>
        <v>8807760</v>
      </c>
      <c r="D67" s="5">
        <v>0</v>
      </c>
      <c r="E67" s="5">
        <v>0</v>
      </c>
      <c r="F67" s="18">
        <v>104</v>
      </c>
      <c r="G67" s="18">
        <v>59</v>
      </c>
      <c r="H67" s="8">
        <v>124900</v>
      </c>
      <c r="I67" s="5">
        <v>0</v>
      </c>
      <c r="J67" s="5">
        <v>0</v>
      </c>
      <c r="K67" s="18">
        <v>104</v>
      </c>
      <c r="L67" s="18">
        <v>59</v>
      </c>
      <c r="M67" s="18">
        <v>0</v>
      </c>
      <c r="N67" s="18">
        <v>0</v>
      </c>
      <c r="O67" s="18">
        <v>2853800</v>
      </c>
      <c r="P67" s="8">
        <v>0</v>
      </c>
      <c r="Q67" s="8">
        <v>0</v>
      </c>
      <c r="R67" s="12">
        <f t="shared" si="103"/>
        <v>2853800</v>
      </c>
      <c r="S67" s="12">
        <f t="shared" si="104"/>
        <v>2978700</v>
      </c>
      <c r="T67" s="8">
        <v>0</v>
      </c>
      <c r="U67" s="8">
        <v>0</v>
      </c>
      <c r="V67" s="8">
        <v>1</v>
      </c>
      <c r="W67" s="8">
        <v>2560</v>
      </c>
      <c r="X67" s="8"/>
      <c r="Y67" s="12">
        <f t="shared" si="105"/>
        <v>2560</v>
      </c>
      <c r="Z67" s="8">
        <v>2</v>
      </c>
      <c r="AA67" s="8">
        <v>8960</v>
      </c>
      <c r="AB67" s="8">
        <v>1348200</v>
      </c>
      <c r="AC67" s="12">
        <f t="shared" si="106"/>
        <v>1357160</v>
      </c>
      <c r="AD67" s="8">
        <v>5</v>
      </c>
      <c r="AE67" s="8">
        <v>101300</v>
      </c>
      <c r="AF67" s="8">
        <f>25500+21000+49000+140000+21000+28000+42000+42000+21000+35000+7000+21000+175000+14000</f>
        <v>641500</v>
      </c>
      <c r="AG67" s="12">
        <f t="shared" si="107"/>
        <v>742800</v>
      </c>
      <c r="AH67" s="8">
        <v>1</v>
      </c>
      <c r="AI67" s="8">
        <v>105130</v>
      </c>
      <c r="AJ67" s="8">
        <v>1</v>
      </c>
      <c r="AK67" s="8">
        <v>560</v>
      </c>
      <c r="AL67" s="8">
        <v>5</v>
      </c>
      <c r="AM67" s="8">
        <v>46250</v>
      </c>
      <c r="AN67" s="8">
        <f>1050000+1400000+525000+70000+28000+84000+28000+35000+28000</f>
        <v>3248000</v>
      </c>
      <c r="AO67" s="12">
        <f t="shared" si="108"/>
        <v>3294250</v>
      </c>
      <c r="AP67" s="8">
        <v>20</v>
      </c>
      <c r="AQ67" s="8">
        <v>24040</v>
      </c>
      <c r="AR67" s="8">
        <v>0</v>
      </c>
      <c r="AS67" s="8">
        <v>0</v>
      </c>
      <c r="AT67" s="8">
        <v>2</v>
      </c>
      <c r="AU67" s="8">
        <v>3360</v>
      </c>
      <c r="AV67" s="8"/>
      <c r="AW67" s="12">
        <f t="shared" si="109"/>
        <v>3360</v>
      </c>
      <c r="AX67" s="8">
        <v>0</v>
      </c>
      <c r="AY67" s="8">
        <v>0</v>
      </c>
      <c r="AZ67" s="8"/>
      <c r="BA67" s="12">
        <f t="shared" si="110"/>
        <v>0</v>
      </c>
      <c r="BB67" s="8">
        <v>0</v>
      </c>
      <c r="BC67" s="8">
        <v>0</v>
      </c>
      <c r="BD67" s="8"/>
      <c r="BE67" s="12">
        <f t="shared" si="111"/>
        <v>0</v>
      </c>
      <c r="BF67" s="12">
        <f t="shared" si="112"/>
        <v>5529860</v>
      </c>
      <c r="BG67" s="8">
        <v>0</v>
      </c>
      <c r="BH67" s="8">
        <v>0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5">
        <f t="shared" si="113"/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3</v>
      </c>
      <c r="BV67" s="8">
        <v>0</v>
      </c>
      <c r="BW67" s="8">
        <v>0</v>
      </c>
      <c r="BX67" s="8">
        <v>0</v>
      </c>
      <c r="BY67" s="8">
        <v>12</v>
      </c>
      <c r="BZ67" s="8">
        <v>103240</v>
      </c>
      <c r="CA67" s="8">
        <v>49000</v>
      </c>
      <c r="CB67" s="12">
        <f t="shared" si="114"/>
        <v>152240</v>
      </c>
      <c r="CC67" s="12">
        <f t="shared" si="115"/>
        <v>152240</v>
      </c>
      <c r="CD67" s="5">
        <v>0</v>
      </c>
      <c r="CE67" s="5">
        <v>0</v>
      </c>
      <c r="CF67" s="8">
        <v>2</v>
      </c>
      <c r="CG67" s="8">
        <v>2560</v>
      </c>
      <c r="CH67" s="5">
        <v>0</v>
      </c>
      <c r="CI67" s="5">
        <v>0</v>
      </c>
      <c r="CJ67" s="8">
        <v>1</v>
      </c>
      <c r="CK67" s="8">
        <v>17600</v>
      </c>
      <c r="CL67" s="12">
        <f t="shared" si="116"/>
        <v>20160</v>
      </c>
      <c r="CM67" s="8">
        <v>120</v>
      </c>
      <c r="CN67" s="8">
        <v>5</v>
      </c>
      <c r="CO67" s="8">
        <v>126800</v>
      </c>
      <c r="CP67" s="5">
        <v>0</v>
      </c>
      <c r="CQ67" s="5">
        <v>0</v>
      </c>
      <c r="CR67" s="8">
        <v>0</v>
      </c>
      <c r="CS67" s="8">
        <v>0</v>
      </c>
      <c r="CT67" s="8">
        <v>0</v>
      </c>
      <c r="CU67" s="5">
        <v>0</v>
      </c>
      <c r="CV67" s="8">
        <v>0</v>
      </c>
      <c r="CW67" s="5">
        <v>0</v>
      </c>
      <c r="CX67" s="8">
        <v>0</v>
      </c>
      <c r="CY67" s="5">
        <f t="shared" si="118"/>
        <v>0</v>
      </c>
      <c r="CZ67" s="12">
        <f t="shared" si="119"/>
        <v>126800</v>
      </c>
    </row>
    <row r="68" spans="1:104">
      <c r="A68" s="11">
        <v>56</v>
      </c>
      <c r="B68" s="20" t="s">
        <v>54</v>
      </c>
      <c r="C68" s="7">
        <f t="shared" si="117"/>
        <v>6150940</v>
      </c>
      <c r="D68" s="5">
        <v>0</v>
      </c>
      <c r="E68" s="5">
        <v>0</v>
      </c>
      <c r="F68" s="18">
        <v>109</v>
      </c>
      <c r="G68" s="18">
        <v>83</v>
      </c>
      <c r="H68" s="8">
        <v>135300</v>
      </c>
      <c r="I68" s="5">
        <v>0</v>
      </c>
      <c r="J68" s="5">
        <v>0</v>
      </c>
      <c r="K68" s="18">
        <v>109</v>
      </c>
      <c r="L68" s="18">
        <v>83</v>
      </c>
      <c r="M68" s="18">
        <v>1</v>
      </c>
      <c r="N68" s="18">
        <v>0</v>
      </c>
      <c r="O68" s="18">
        <v>3229400</v>
      </c>
      <c r="P68" s="8">
        <v>216300</v>
      </c>
      <c r="Q68" s="8">
        <v>0</v>
      </c>
      <c r="R68" s="12">
        <f t="shared" si="103"/>
        <v>3445700</v>
      </c>
      <c r="S68" s="12">
        <f t="shared" si="104"/>
        <v>3581000</v>
      </c>
      <c r="T68" s="8">
        <v>4</v>
      </c>
      <c r="U68" s="8">
        <v>129920</v>
      </c>
      <c r="V68" s="8">
        <v>1</v>
      </c>
      <c r="W68" s="8">
        <v>2560</v>
      </c>
      <c r="X68" s="8"/>
      <c r="Y68" s="12">
        <f t="shared" si="105"/>
        <v>2560</v>
      </c>
      <c r="Z68" s="8">
        <v>1</v>
      </c>
      <c r="AA68" s="8">
        <v>4480</v>
      </c>
      <c r="AB68" s="8"/>
      <c r="AC68" s="12">
        <f t="shared" si="106"/>
        <v>4480</v>
      </c>
      <c r="AD68" s="8">
        <v>2</v>
      </c>
      <c r="AE68" s="8">
        <v>40520</v>
      </c>
      <c r="AF68" s="8"/>
      <c r="AG68" s="12">
        <f t="shared" si="107"/>
        <v>40520</v>
      </c>
      <c r="AH68" s="8">
        <v>7</v>
      </c>
      <c r="AI68" s="8">
        <v>204280</v>
      </c>
      <c r="AJ68" s="8">
        <v>7</v>
      </c>
      <c r="AK68" s="8">
        <v>15780</v>
      </c>
      <c r="AL68" s="8">
        <v>0</v>
      </c>
      <c r="AM68" s="8">
        <v>0</v>
      </c>
      <c r="AN68" s="8">
        <f>35500+525000+1050000</f>
        <v>1610500</v>
      </c>
      <c r="AO68" s="12">
        <f t="shared" si="108"/>
        <v>1610500</v>
      </c>
      <c r="AP68" s="8">
        <v>0</v>
      </c>
      <c r="AQ68" s="8">
        <v>0</v>
      </c>
      <c r="AR68" s="8">
        <v>0</v>
      </c>
      <c r="AS68" s="8">
        <v>0</v>
      </c>
      <c r="AT68" s="8">
        <v>1</v>
      </c>
      <c r="AU68" s="8">
        <v>1680</v>
      </c>
      <c r="AV68" s="8"/>
      <c r="AW68" s="12">
        <f t="shared" si="109"/>
        <v>1680</v>
      </c>
      <c r="AX68" s="8">
        <v>1</v>
      </c>
      <c r="AY68" s="8">
        <v>35760</v>
      </c>
      <c r="AZ68" s="8"/>
      <c r="BA68" s="12">
        <f t="shared" si="110"/>
        <v>35760</v>
      </c>
      <c r="BB68" s="8">
        <v>1</v>
      </c>
      <c r="BC68" s="8">
        <v>4800</v>
      </c>
      <c r="BD68" s="8"/>
      <c r="BE68" s="12">
        <f t="shared" si="111"/>
        <v>4800</v>
      </c>
      <c r="BF68" s="12">
        <f t="shared" si="112"/>
        <v>2050280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5">
        <f t="shared" si="113"/>
        <v>0</v>
      </c>
      <c r="BO68" s="8">
        <v>0</v>
      </c>
      <c r="BP68" s="8">
        <v>0</v>
      </c>
      <c r="BQ68" s="8">
        <v>0</v>
      </c>
      <c r="BR68" s="8">
        <v>0</v>
      </c>
      <c r="BS68" s="8">
        <v>0</v>
      </c>
      <c r="BT68" s="8">
        <v>0</v>
      </c>
      <c r="BU68" s="8">
        <v>2</v>
      </c>
      <c r="BV68" s="8">
        <v>0</v>
      </c>
      <c r="BW68" s="8">
        <v>13</v>
      </c>
      <c r="BX68" s="8">
        <v>1</v>
      </c>
      <c r="BY68" s="8">
        <v>32</v>
      </c>
      <c r="BZ68" s="8">
        <v>259340</v>
      </c>
      <c r="CA68" s="8">
        <v>164000</v>
      </c>
      <c r="CB68" s="12">
        <f t="shared" si="114"/>
        <v>423340</v>
      </c>
      <c r="CC68" s="12">
        <f t="shared" si="115"/>
        <v>423340</v>
      </c>
      <c r="CD68" s="5">
        <v>0</v>
      </c>
      <c r="CE68" s="5">
        <v>0</v>
      </c>
      <c r="CF68" s="8">
        <v>1</v>
      </c>
      <c r="CG68" s="8">
        <v>1280</v>
      </c>
      <c r="CH68" s="5">
        <v>0</v>
      </c>
      <c r="CI68" s="5">
        <v>0</v>
      </c>
      <c r="CJ68" s="8">
        <v>1</v>
      </c>
      <c r="CK68" s="8">
        <v>17600</v>
      </c>
      <c r="CL68" s="12">
        <f t="shared" si="116"/>
        <v>18880</v>
      </c>
      <c r="CM68" s="8">
        <v>80</v>
      </c>
      <c r="CN68" s="8">
        <v>1</v>
      </c>
      <c r="CO68" s="8">
        <v>77440</v>
      </c>
      <c r="CP68" s="5">
        <v>0</v>
      </c>
      <c r="CQ68" s="5">
        <v>0</v>
      </c>
      <c r="CR68" s="8">
        <v>0</v>
      </c>
      <c r="CS68" s="8">
        <v>0</v>
      </c>
      <c r="CT68" s="8">
        <v>0</v>
      </c>
      <c r="CU68" s="5">
        <v>0</v>
      </c>
      <c r="CV68" s="8">
        <v>0</v>
      </c>
      <c r="CW68" s="5">
        <v>0</v>
      </c>
      <c r="CX68" s="8">
        <v>0</v>
      </c>
      <c r="CY68" s="5">
        <f t="shared" si="118"/>
        <v>0</v>
      </c>
      <c r="CZ68" s="12">
        <f t="shared" si="119"/>
        <v>77440</v>
      </c>
    </row>
    <row r="69" spans="1:104">
      <c r="A69" s="11">
        <v>57</v>
      </c>
      <c r="B69" s="20" t="s">
        <v>41</v>
      </c>
      <c r="C69" s="7">
        <f t="shared" si="117"/>
        <v>9741480</v>
      </c>
      <c r="D69" s="5">
        <v>0</v>
      </c>
      <c r="E69" s="5">
        <v>0</v>
      </c>
      <c r="F69" s="18">
        <v>170</v>
      </c>
      <c r="G69" s="18">
        <v>20</v>
      </c>
      <c r="H69" s="8">
        <v>174500</v>
      </c>
      <c r="I69" s="5">
        <v>0</v>
      </c>
      <c r="J69" s="5">
        <v>0</v>
      </c>
      <c r="K69" s="18">
        <v>170</v>
      </c>
      <c r="L69" s="18">
        <v>20</v>
      </c>
      <c r="M69" s="18">
        <v>0</v>
      </c>
      <c r="N69" s="18">
        <v>0</v>
      </c>
      <c r="O69" s="18">
        <v>3636400</v>
      </c>
      <c r="P69" s="8">
        <v>0</v>
      </c>
      <c r="Q69" s="8">
        <v>0</v>
      </c>
      <c r="R69" s="12">
        <f t="shared" si="103"/>
        <v>3636400</v>
      </c>
      <c r="S69" s="12">
        <f t="shared" si="104"/>
        <v>3810900</v>
      </c>
      <c r="T69" s="8">
        <v>5</v>
      </c>
      <c r="U69" s="8">
        <v>139000</v>
      </c>
      <c r="V69" s="8">
        <v>0</v>
      </c>
      <c r="W69" s="8">
        <v>0</v>
      </c>
      <c r="X69" s="8"/>
      <c r="Y69" s="12">
        <f t="shared" si="105"/>
        <v>0</v>
      </c>
      <c r="Z69" s="8">
        <v>1</v>
      </c>
      <c r="AA69" s="8">
        <v>4480</v>
      </c>
      <c r="AB69" s="8"/>
      <c r="AC69" s="12">
        <f t="shared" si="106"/>
        <v>4480</v>
      </c>
      <c r="AD69" s="8">
        <v>9</v>
      </c>
      <c r="AE69" s="8">
        <v>182340</v>
      </c>
      <c r="AF69" s="8"/>
      <c r="AG69" s="12">
        <f t="shared" si="107"/>
        <v>182340</v>
      </c>
      <c r="AH69" s="8">
        <v>4</v>
      </c>
      <c r="AI69" s="8">
        <v>105130</v>
      </c>
      <c r="AJ69" s="8">
        <v>29</v>
      </c>
      <c r="AK69" s="8">
        <v>57580</v>
      </c>
      <c r="AL69" s="8">
        <v>1</v>
      </c>
      <c r="AM69" s="8">
        <v>4800</v>
      </c>
      <c r="AN69" s="8">
        <f>67400+5018300</f>
        <v>5085700</v>
      </c>
      <c r="AO69" s="12">
        <f t="shared" si="108"/>
        <v>5090500</v>
      </c>
      <c r="AP69" s="8">
        <v>80</v>
      </c>
      <c r="AQ69" s="8">
        <v>96160</v>
      </c>
      <c r="AR69" s="8">
        <v>2</v>
      </c>
      <c r="AS69" s="8">
        <v>44560</v>
      </c>
      <c r="AT69" s="8">
        <v>3</v>
      </c>
      <c r="AU69" s="8">
        <v>5040</v>
      </c>
      <c r="AV69" s="8"/>
      <c r="AW69" s="12">
        <f t="shared" si="109"/>
        <v>5040</v>
      </c>
      <c r="AX69" s="8">
        <v>0</v>
      </c>
      <c r="AY69" s="8">
        <v>0</v>
      </c>
      <c r="AZ69" s="8"/>
      <c r="BA69" s="12">
        <f t="shared" si="110"/>
        <v>0</v>
      </c>
      <c r="BB69" s="8">
        <v>0</v>
      </c>
      <c r="BC69" s="8">
        <v>0</v>
      </c>
      <c r="BD69" s="8"/>
      <c r="BE69" s="12">
        <f t="shared" si="111"/>
        <v>0</v>
      </c>
      <c r="BF69" s="12">
        <f t="shared" si="112"/>
        <v>5724790</v>
      </c>
      <c r="BG69" s="8">
        <v>0</v>
      </c>
      <c r="BH69" s="8">
        <v>0</v>
      </c>
      <c r="BI69" s="8">
        <v>0</v>
      </c>
      <c r="BJ69" s="8">
        <v>0</v>
      </c>
      <c r="BK69" s="8">
        <v>0</v>
      </c>
      <c r="BL69" s="8">
        <v>0</v>
      </c>
      <c r="BM69" s="8">
        <v>0</v>
      </c>
      <c r="BN69" s="5">
        <f t="shared" si="113"/>
        <v>0</v>
      </c>
      <c r="BO69" s="8">
        <v>0</v>
      </c>
      <c r="BP69" s="8">
        <v>0</v>
      </c>
      <c r="BQ69" s="8">
        <v>0</v>
      </c>
      <c r="BR69" s="8">
        <v>0</v>
      </c>
      <c r="BS69" s="8">
        <v>0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11</v>
      </c>
      <c r="BZ69" s="8">
        <v>94620</v>
      </c>
      <c r="CA69" s="8">
        <v>48000</v>
      </c>
      <c r="CB69" s="12">
        <f t="shared" si="114"/>
        <v>142620</v>
      </c>
      <c r="CC69" s="12">
        <f t="shared" si="115"/>
        <v>142620</v>
      </c>
      <c r="CD69" s="5">
        <v>0</v>
      </c>
      <c r="CE69" s="5">
        <v>0</v>
      </c>
      <c r="CF69" s="8">
        <v>5</v>
      </c>
      <c r="CG69" s="8">
        <v>6400</v>
      </c>
      <c r="CH69" s="5">
        <v>0</v>
      </c>
      <c r="CI69" s="5">
        <v>0</v>
      </c>
      <c r="CJ69" s="8">
        <v>1</v>
      </c>
      <c r="CK69" s="8">
        <v>17600</v>
      </c>
      <c r="CL69" s="12">
        <f t="shared" si="116"/>
        <v>24000</v>
      </c>
      <c r="CM69" s="8">
        <v>15</v>
      </c>
      <c r="CN69" s="8">
        <v>3</v>
      </c>
      <c r="CO69" s="8">
        <v>39170</v>
      </c>
      <c r="CP69" s="5">
        <v>0</v>
      </c>
      <c r="CQ69" s="5">
        <v>0</v>
      </c>
      <c r="CR69" s="8">
        <v>0</v>
      </c>
      <c r="CS69" s="8">
        <v>0</v>
      </c>
      <c r="CT69" s="8">
        <v>0</v>
      </c>
      <c r="CU69" s="5">
        <v>0</v>
      </c>
      <c r="CV69" s="8">
        <v>0</v>
      </c>
      <c r="CW69" s="5">
        <v>0</v>
      </c>
      <c r="CX69" s="8">
        <v>0</v>
      </c>
      <c r="CY69" s="5">
        <f t="shared" si="118"/>
        <v>0</v>
      </c>
      <c r="CZ69" s="12">
        <f t="shared" si="119"/>
        <v>39170</v>
      </c>
    </row>
    <row r="70" spans="1:104">
      <c r="A70" s="11">
        <v>58</v>
      </c>
      <c r="B70" s="20" t="s">
        <v>42</v>
      </c>
      <c r="C70" s="7">
        <f t="shared" si="117"/>
        <v>1905770</v>
      </c>
      <c r="D70" s="5">
        <v>0</v>
      </c>
      <c r="E70" s="5">
        <v>0</v>
      </c>
      <c r="F70" s="18">
        <v>48</v>
      </c>
      <c r="G70" s="18">
        <v>7</v>
      </c>
      <c r="H70" s="8">
        <v>75200</v>
      </c>
      <c r="I70" s="5">
        <v>0</v>
      </c>
      <c r="J70" s="5">
        <v>0</v>
      </c>
      <c r="K70" s="18">
        <v>48</v>
      </c>
      <c r="L70" s="18">
        <v>7</v>
      </c>
      <c r="M70" s="18">
        <v>0</v>
      </c>
      <c r="N70" s="18">
        <v>0</v>
      </c>
      <c r="O70" s="18">
        <v>1523000</v>
      </c>
      <c r="P70" s="8">
        <v>0</v>
      </c>
      <c r="Q70" s="8">
        <v>0</v>
      </c>
      <c r="R70" s="12">
        <f t="shared" si="103"/>
        <v>1523000</v>
      </c>
      <c r="S70" s="12">
        <f t="shared" si="104"/>
        <v>1598200</v>
      </c>
      <c r="T70" s="8">
        <v>1</v>
      </c>
      <c r="U70" s="8">
        <v>24680</v>
      </c>
      <c r="V70" s="8">
        <v>0</v>
      </c>
      <c r="W70" s="8">
        <v>0</v>
      </c>
      <c r="X70" s="8"/>
      <c r="Y70" s="12">
        <f t="shared" si="105"/>
        <v>0</v>
      </c>
      <c r="Z70" s="8">
        <v>0</v>
      </c>
      <c r="AA70" s="8">
        <v>0</v>
      </c>
      <c r="AB70" s="8"/>
      <c r="AC70" s="12">
        <f t="shared" si="106"/>
        <v>0</v>
      </c>
      <c r="AD70" s="8">
        <v>0</v>
      </c>
      <c r="AE70" s="8">
        <v>0</v>
      </c>
      <c r="AF70" s="8"/>
      <c r="AG70" s="12">
        <f t="shared" si="107"/>
        <v>0</v>
      </c>
      <c r="AH70" s="8">
        <v>19</v>
      </c>
      <c r="AI70" s="8">
        <v>94790</v>
      </c>
      <c r="AJ70" s="8">
        <v>3</v>
      </c>
      <c r="AK70" s="8">
        <v>8180</v>
      </c>
      <c r="AL70" s="8">
        <v>0</v>
      </c>
      <c r="AM70" s="8">
        <v>0</v>
      </c>
      <c r="AN70" s="8"/>
      <c r="AO70" s="12">
        <f t="shared" si="108"/>
        <v>0</v>
      </c>
      <c r="AP70" s="8">
        <v>0</v>
      </c>
      <c r="AQ70" s="8">
        <v>0</v>
      </c>
      <c r="AR70" s="8">
        <v>0</v>
      </c>
      <c r="AS70" s="8">
        <v>0</v>
      </c>
      <c r="AT70" s="8">
        <v>1</v>
      </c>
      <c r="AU70" s="8">
        <v>1680</v>
      </c>
      <c r="AV70" s="8"/>
      <c r="AW70" s="12">
        <f t="shared" si="109"/>
        <v>1680</v>
      </c>
      <c r="AX70" s="8">
        <v>0</v>
      </c>
      <c r="AY70" s="8">
        <v>0</v>
      </c>
      <c r="AZ70" s="8"/>
      <c r="BA70" s="12">
        <f t="shared" si="110"/>
        <v>0</v>
      </c>
      <c r="BB70" s="8">
        <v>0</v>
      </c>
      <c r="BC70" s="8">
        <v>0</v>
      </c>
      <c r="BD70" s="8"/>
      <c r="BE70" s="12">
        <f t="shared" si="111"/>
        <v>0</v>
      </c>
      <c r="BF70" s="12">
        <f t="shared" si="112"/>
        <v>129330</v>
      </c>
      <c r="BG70" s="8">
        <v>0</v>
      </c>
      <c r="BH70" s="8">
        <v>0</v>
      </c>
      <c r="BI70" s="8">
        <v>0</v>
      </c>
      <c r="BJ70" s="8">
        <v>0</v>
      </c>
      <c r="BK70" s="8">
        <v>0</v>
      </c>
      <c r="BL70" s="8">
        <v>0</v>
      </c>
      <c r="BM70" s="8">
        <v>0</v>
      </c>
      <c r="BN70" s="5">
        <f t="shared" si="113"/>
        <v>0</v>
      </c>
      <c r="BO70" s="8">
        <v>0</v>
      </c>
      <c r="BP70" s="8">
        <v>0</v>
      </c>
      <c r="BQ70" s="8">
        <v>0</v>
      </c>
      <c r="BR70" s="8">
        <v>0</v>
      </c>
      <c r="BS70" s="8">
        <v>0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3</v>
      </c>
      <c r="BZ70" s="8">
        <v>33760</v>
      </c>
      <c r="CA70" s="8">
        <v>39000</v>
      </c>
      <c r="CB70" s="12">
        <f t="shared" si="114"/>
        <v>72760</v>
      </c>
      <c r="CC70" s="12">
        <f t="shared" si="115"/>
        <v>72760</v>
      </c>
      <c r="CD70" s="5">
        <v>0</v>
      </c>
      <c r="CE70" s="5">
        <v>0</v>
      </c>
      <c r="CF70" s="8">
        <v>1</v>
      </c>
      <c r="CG70" s="8">
        <v>1280</v>
      </c>
      <c r="CH70" s="5">
        <v>0</v>
      </c>
      <c r="CI70" s="5">
        <v>0</v>
      </c>
      <c r="CJ70" s="8">
        <v>1</v>
      </c>
      <c r="CK70" s="8">
        <v>17600</v>
      </c>
      <c r="CL70" s="12">
        <f t="shared" si="116"/>
        <v>18880</v>
      </c>
      <c r="CM70" s="8">
        <v>60</v>
      </c>
      <c r="CN70" s="8">
        <v>5</v>
      </c>
      <c r="CO70" s="8">
        <v>86600</v>
      </c>
      <c r="CP70" s="5">
        <v>0</v>
      </c>
      <c r="CQ70" s="5">
        <v>0</v>
      </c>
      <c r="CR70" s="8">
        <v>0</v>
      </c>
      <c r="CS70" s="8">
        <v>0</v>
      </c>
      <c r="CT70" s="8">
        <v>0</v>
      </c>
      <c r="CU70" s="5">
        <v>0</v>
      </c>
      <c r="CV70" s="8">
        <v>0</v>
      </c>
      <c r="CW70" s="5">
        <v>0</v>
      </c>
      <c r="CX70" s="8">
        <v>0</v>
      </c>
      <c r="CY70" s="5">
        <f t="shared" si="118"/>
        <v>0</v>
      </c>
      <c r="CZ70" s="12">
        <f t="shared" si="119"/>
        <v>86600</v>
      </c>
    </row>
    <row r="71" spans="1:104">
      <c r="A71" s="11">
        <v>59</v>
      </c>
      <c r="B71" s="20" t="s">
        <v>19</v>
      </c>
      <c r="C71" s="7">
        <f t="shared" si="117"/>
        <v>3351920</v>
      </c>
      <c r="D71" s="5">
        <v>0</v>
      </c>
      <c r="E71" s="5">
        <v>0</v>
      </c>
      <c r="F71" s="18">
        <v>171</v>
      </c>
      <c r="G71" s="18">
        <v>3</v>
      </c>
      <c r="H71" s="8">
        <v>171700</v>
      </c>
      <c r="I71" s="5">
        <v>0</v>
      </c>
      <c r="J71" s="5">
        <v>0</v>
      </c>
      <c r="K71" s="18">
        <v>171</v>
      </c>
      <c r="L71" s="18">
        <v>3</v>
      </c>
      <c r="M71" s="18">
        <v>1</v>
      </c>
      <c r="N71" s="18">
        <v>0</v>
      </c>
      <c r="O71" s="18">
        <v>2100000</v>
      </c>
      <c r="P71" s="8">
        <v>885900</v>
      </c>
      <c r="Q71" s="8">
        <v>0</v>
      </c>
      <c r="R71" s="12">
        <f t="shared" si="103"/>
        <v>2985900</v>
      </c>
      <c r="S71" s="12">
        <f t="shared" si="104"/>
        <v>3157600</v>
      </c>
      <c r="T71" s="8">
        <v>0</v>
      </c>
      <c r="U71" s="8">
        <v>0</v>
      </c>
      <c r="V71" s="8">
        <v>0</v>
      </c>
      <c r="W71" s="8">
        <v>0</v>
      </c>
      <c r="X71" s="8"/>
      <c r="Y71" s="12">
        <f t="shared" si="105"/>
        <v>0</v>
      </c>
      <c r="Z71" s="8">
        <v>0</v>
      </c>
      <c r="AA71" s="8">
        <v>0</v>
      </c>
      <c r="AB71" s="8"/>
      <c r="AC71" s="12">
        <f t="shared" si="106"/>
        <v>0</v>
      </c>
      <c r="AD71" s="8">
        <v>0</v>
      </c>
      <c r="AE71" s="8">
        <v>0</v>
      </c>
      <c r="AF71" s="8"/>
      <c r="AG71" s="12">
        <f t="shared" si="107"/>
        <v>0</v>
      </c>
      <c r="AH71" s="8">
        <v>4</v>
      </c>
      <c r="AI71" s="8">
        <v>89620</v>
      </c>
      <c r="AJ71" s="8">
        <v>2</v>
      </c>
      <c r="AK71" s="8">
        <v>6280</v>
      </c>
      <c r="AL71" s="8">
        <v>0</v>
      </c>
      <c r="AM71" s="8">
        <v>0</v>
      </c>
      <c r="AN71" s="8"/>
      <c r="AO71" s="12">
        <f t="shared" si="108"/>
        <v>0</v>
      </c>
      <c r="AP71" s="8">
        <v>0</v>
      </c>
      <c r="AQ71" s="8">
        <v>0</v>
      </c>
      <c r="AR71" s="8">
        <v>0</v>
      </c>
      <c r="AS71" s="8">
        <v>0</v>
      </c>
      <c r="AT71" s="8">
        <v>2</v>
      </c>
      <c r="AU71" s="8">
        <v>3360</v>
      </c>
      <c r="AV71" s="8"/>
      <c r="AW71" s="12">
        <f t="shared" si="109"/>
        <v>3360</v>
      </c>
      <c r="AX71" s="8">
        <v>0</v>
      </c>
      <c r="AY71" s="8">
        <v>0</v>
      </c>
      <c r="AZ71" s="8"/>
      <c r="BA71" s="12">
        <f t="shared" si="110"/>
        <v>0</v>
      </c>
      <c r="BB71" s="8">
        <v>0</v>
      </c>
      <c r="BC71" s="8">
        <v>0</v>
      </c>
      <c r="BD71" s="8"/>
      <c r="BE71" s="12">
        <f t="shared" si="111"/>
        <v>0</v>
      </c>
      <c r="BF71" s="12">
        <f t="shared" si="112"/>
        <v>99260</v>
      </c>
      <c r="BG71" s="8">
        <v>0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5">
        <f t="shared" si="113"/>
        <v>0</v>
      </c>
      <c r="BO71" s="8">
        <v>0</v>
      </c>
      <c r="BP71" s="8">
        <v>0</v>
      </c>
      <c r="BQ71" s="8">
        <v>0</v>
      </c>
      <c r="BR71" s="8">
        <v>0</v>
      </c>
      <c r="BS71" s="8">
        <v>0</v>
      </c>
      <c r="BT71" s="8">
        <v>0</v>
      </c>
      <c r="BU71" s="8">
        <v>1</v>
      </c>
      <c r="BV71" s="8">
        <v>0</v>
      </c>
      <c r="BW71" s="8">
        <v>0</v>
      </c>
      <c r="BX71" s="8">
        <v>0</v>
      </c>
      <c r="BY71" s="8">
        <v>0</v>
      </c>
      <c r="BZ71" s="8">
        <v>9700</v>
      </c>
      <c r="CA71" s="8">
        <v>36000</v>
      </c>
      <c r="CB71" s="12">
        <f t="shared" si="114"/>
        <v>45700</v>
      </c>
      <c r="CC71" s="12">
        <f t="shared" si="115"/>
        <v>45700</v>
      </c>
      <c r="CD71" s="5">
        <v>0</v>
      </c>
      <c r="CE71" s="5">
        <v>0</v>
      </c>
      <c r="CF71" s="8">
        <v>1</v>
      </c>
      <c r="CG71" s="8">
        <v>1280</v>
      </c>
      <c r="CH71" s="5">
        <v>0</v>
      </c>
      <c r="CI71" s="5">
        <v>0</v>
      </c>
      <c r="CJ71" s="8">
        <v>9</v>
      </c>
      <c r="CK71" s="8">
        <v>35200</v>
      </c>
      <c r="CL71" s="12">
        <f t="shared" si="116"/>
        <v>36480</v>
      </c>
      <c r="CM71" s="8">
        <v>0</v>
      </c>
      <c r="CN71" s="8">
        <v>2</v>
      </c>
      <c r="CO71" s="8">
        <v>12880</v>
      </c>
      <c r="CP71" s="5">
        <v>0</v>
      </c>
      <c r="CQ71" s="5">
        <v>0</v>
      </c>
      <c r="CR71" s="8">
        <v>0</v>
      </c>
      <c r="CS71" s="8">
        <v>0</v>
      </c>
      <c r="CT71" s="8">
        <v>0</v>
      </c>
      <c r="CU71" s="5">
        <v>0</v>
      </c>
      <c r="CV71" s="8">
        <v>0</v>
      </c>
      <c r="CW71" s="5">
        <v>0</v>
      </c>
      <c r="CX71" s="8">
        <v>0</v>
      </c>
      <c r="CY71" s="5">
        <f t="shared" si="118"/>
        <v>0</v>
      </c>
      <c r="CZ71" s="12">
        <f t="shared" si="119"/>
        <v>12880</v>
      </c>
    </row>
    <row r="72" spans="1:104">
      <c r="A72" s="11">
        <v>60</v>
      </c>
      <c r="B72" s="20" t="s">
        <v>27</v>
      </c>
      <c r="C72" s="7">
        <f t="shared" si="117"/>
        <v>3976260</v>
      </c>
      <c r="D72" s="5">
        <v>0</v>
      </c>
      <c r="E72" s="5">
        <v>0</v>
      </c>
      <c r="F72" s="18">
        <v>25</v>
      </c>
      <c r="G72" s="18">
        <v>1</v>
      </c>
      <c r="H72" s="8">
        <v>45400</v>
      </c>
      <c r="I72" s="5">
        <v>0</v>
      </c>
      <c r="J72" s="5">
        <v>0</v>
      </c>
      <c r="K72" s="18">
        <v>25</v>
      </c>
      <c r="L72" s="18">
        <v>1</v>
      </c>
      <c r="M72" s="18">
        <v>0</v>
      </c>
      <c r="N72" s="18">
        <v>1</v>
      </c>
      <c r="O72" s="18">
        <v>1087600</v>
      </c>
      <c r="P72" s="8">
        <v>0</v>
      </c>
      <c r="Q72" s="8">
        <v>173000</v>
      </c>
      <c r="R72" s="12">
        <f t="shared" si="103"/>
        <v>1260600</v>
      </c>
      <c r="S72" s="12">
        <f t="shared" si="104"/>
        <v>1306000</v>
      </c>
      <c r="T72" s="8">
        <v>2</v>
      </c>
      <c r="U72" s="8">
        <v>49360</v>
      </c>
      <c r="V72" s="8">
        <v>2</v>
      </c>
      <c r="W72" s="8">
        <v>5120</v>
      </c>
      <c r="X72" s="8"/>
      <c r="Y72" s="12">
        <f t="shared" si="105"/>
        <v>5120</v>
      </c>
      <c r="Z72" s="8">
        <v>1</v>
      </c>
      <c r="AA72" s="8">
        <v>4480</v>
      </c>
      <c r="AB72" s="8"/>
      <c r="AC72" s="12">
        <f t="shared" si="106"/>
        <v>4480</v>
      </c>
      <c r="AD72" s="8">
        <v>0</v>
      </c>
      <c r="AE72" s="8">
        <v>0</v>
      </c>
      <c r="AF72" s="8"/>
      <c r="AG72" s="12">
        <f t="shared" si="107"/>
        <v>0</v>
      </c>
      <c r="AH72" s="8">
        <v>2</v>
      </c>
      <c r="AI72" s="8">
        <v>77250</v>
      </c>
      <c r="AJ72" s="8">
        <v>1</v>
      </c>
      <c r="AK72" s="8">
        <v>560</v>
      </c>
      <c r="AL72" s="8">
        <v>1</v>
      </c>
      <c r="AM72" s="8">
        <v>27050</v>
      </c>
      <c r="AN72" s="8">
        <f>546700+590900+1262700</f>
        <v>2400300</v>
      </c>
      <c r="AO72" s="12">
        <f t="shared" si="108"/>
        <v>2427350</v>
      </c>
      <c r="AP72" s="8">
        <v>20</v>
      </c>
      <c r="AQ72" s="8">
        <v>24040</v>
      </c>
      <c r="AR72" s="8">
        <v>0</v>
      </c>
      <c r="AS72" s="8">
        <v>0</v>
      </c>
      <c r="AT72" s="8">
        <v>2</v>
      </c>
      <c r="AU72" s="8">
        <v>3360</v>
      </c>
      <c r="AV72" s="8"/>
      <c r="AW72" s="12">
        <f t="shared" si="109"/>
        <v>3360</v>
      </c>
      <c r="AX72" s="8">
        <v>0</v>
      </c>
      <c r="AY72" s="8">
        <v>0</v>
      </c>
      <c r="AZ72" s="8"/>
      <c r="BA72" s="12">
        <f t="shared" si="110"/>
        <v>0</v>
      </c>
      <c r="BB72" s="8">
        <v>0</v>
      </c>
      <c r="BC72" s="8">
        <v>0</v>
      </c>
      <c r="BD72" s="8"/>
      <c r="BE72" s="12">
        <f t="shared" si="111"/>
        <v>0</v>
      </c>
      <c r="BF72" s="12">
        <f t="shared" si="112"/>
        <v>2591520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5">
        <f t="shared" si="113"/>
        <v>0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8">
        <v>9700</v>
      </c>
      <c r="CA72" s="8">
        <v>36000</v>
      </c>
      <c r="CB72" s="12">
        <f t="shared" si="114"/>
        <v>45700</v>
      </c>
      <c r="CC72" s="12">
        <f t="shared" si="115"/>
        <v>45700</v>
      </c>
      <c r="CD72" s="5">
        <v>0</v>
      </c>
      <c r="CE72" s="5">
        <v>0</v>
      </c>
      <c r="CF72" s="8">
        <v>2</v>
      </c>
      <c r="CG72" s="8">
        <v>2560</v>
      </c>
      <c r="CH72" s="5">
        <v>0</v>
      </c>
      <c r="CI72" s="5">
        <v>0</v>
      </c>
      <c r="CJ72" s="8">
        <v>3</v>
      </c>
      <c r="CK72" s="8">
        <v>17600</v>
      </c>
      <c r="CL72" s="12">
        <f t="shared" si="116"/>
        <v>20160</v>
      </c>
      <c r="CM72" s="8">
        <v>0</v>
      </c>
      <c r="CN72" s="8">
        <v>2</v>
      </c>
      <c r="CO72" s="8">
        <v>12880</v>
      </c>
      <c r="CP72" s="5">
        <v>0</v>
      </c>
      <c r="CQ72" s="5">
        <v>0</v>
      </c>
      <c r="CR72" s="8">
        <v>0</v>
      </c>
      <c r="CS72" s="8">
        <v>0</v>
      </c>
      <c r="CT72" s="8">
        <v>0</v>
      </c>
      <c r="CU72" s="5">
        <v>0</v>
      </c>
      <c r="CV72" s="8">
        <v>0</v>
      </c>
      <c r="CW72" s="5">
        <v>0</v>
      </c>
      <c r="CX72" s="8">
        <v>0</v>
      </c>
      <c r="CY72" s="5">
        <f t="shared" si="118"/>
        <v>0</v>
      </c>
      <c r="CZ72" s="12">
        <f t="shared" si="119"/>
        <v>12880</v>
      </c>
    </row>
    <row r="73" spans="1:104">
      <c r="A73" s="11">
        <v>61</v>
      </c>
      <c r="B73" s="20" t="s">
        <v>28</v>
      </c>
      <c r="C73" s="7">
        <f t="shared" si="117"/>
        <v>5714278</v>
      </c>
      <c r="D73" s="5">
        <v>0</v>
      </c>
      <c r="E73" s="5">
        <v>0</v>
      </c>
      <c r="F73" s="18">
        <v>56</v>
      </c>
      <c r="G73" s="18">
        <v>8</v>
      </c>
      <c r="H73" s="8">
        <v>71700</v>
      </c>
      <c r="I73" s="5">
        <v>0</v>
      </c>
      <c r="J73" s="5">
        <v>0</v>
      </c>
      <c r="K73" s="18">
        <v>56</v>
      </c>
      <c r="L73" s="18">
        <v>8</v>
      </c>
      <c r="M73" s="18">
        <v>1</v>
      </c>
      <c r="N73" s="18">
        <v>0</v>
      </c>
      <c r="O73" s="18">
        <v>2678100</v>
      </c>
      <c r="P73" s="8">
        <v>885900</v>
      </c>
      <c r="Q73" s="8">
        <v>0</v>
      </c>
      <c r="R73" s="12">
        <f t="shared" si="103"/>
        <v>3564000</v>
      </c>
      <c r="S73" s="12">
        <f t="shared" si="104"/>
        <v>3635700</v>
      </c>
      <c r="T73" s="8">
        <v>1</v>
      </c>
      <c r="U73" s="8">
        <v>24680</v>
      </c>
      <c r="V73" s="8">
        <v>1</v>
      </c>
      <c r="W73" s="8">
        <v>502560</v>
      </c>
      <c r="X73" s="8"/>
      <c r="Y73" s="12">
        <f t="shared" si="105"/>
        <v>502560</v>
      </c>
      <c r="Z73" s="8">
        <v>0</v>
      </c>
      <c r="AA73" s="8">
        <v>0</v>
      </c>
      <c r="AB73" s="8"/>
      <c r="AC73" s="12">
        <f t="shared" si="106"/>
        <v>0</v>
      </c>
      <c r="AD73" s="8">
        <v>0</v>
      </c>
      <c r="AE73" s="8">
        <v>0</v>
      </c>
      <c r="AF73" s="8"/>
      <c r="AG73" s="12">
        <f t="shared" si="107"/>
        <v>0</v>
      </c>
      <c r="AH73" s="8">
        <v>1</v>
      </c>
      <c r="AI73" s="8">
        <v>89620</v>
      </c>
      <c r="AJ73" s="8">
        <v>3</v>
      </c>
      <c r="AK73" s="8">
        <v>9300</v>
      </c>
      <c r="AL73" s="8">
        <v>0</v>
      </c>
      <c r="AM73" s="8">
        <v>0</v>
      </c>
      <c r="AN73" s="8">
        <f>853800</f>
        <v>853800</v>
      </c>
      <c r="AO73" s="12">
        <f t="shared" si="108"/>
        <v>853800</v>
      </c>
      <c r="AP73" s="8">
        <v>60</v>
      </c>
      <c r="AQ73" s="8">
        <v>72120</v>
      </c>
      <c r="AR73" s="8">
        <v>2</v>
      </c>
      <c r="AS73" s="8">
        <v>44560</v>
      </c>
      <c r="AT73" s="8">
        <v>3</v>
      </c>
      <c r="AU73" s="8">
        <v>5040</v>
      </c>
      <c r="AV73" s="8"/>
      <c r="AW73" s="12">
        <f t="shared" si="109"/>
        <v>5040</v>
      </c>
      <c r="AX73" s="8">
        <v>0</v>
      </c>
      <c r="AY73" s="8">
        <v>0</v>
      </c>
      <c r="AZ73" s="8"/>
      <c r="BA73" s="12">
        <f t="shared" si="110"/>
        <v>0</v>
      </c>
      <c r="BB73" s="8">
        <v>0</v>
      </c>
      <c r="BC73" s="8">
        <v>0</v>
      </c>
      <c r="BD73" s="8"/>
      <c r="BE73" s="12">
        <f t="shared" si="111"/>
        <v>0</v>
      </c>
      <c r="BF73" s="12">
        <f t="shared" si="112"/>
        <v>1601680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5">
        <f t="shared" si="113"/>
        <v>0</v>
      </c>
      <c r="BO73" s="8">
        <v>0</v>
      </c>
      <c r="BP73" s="8">
        <v>0</v>
      </c>
      <c r="BQ73" s="8">
        <v>0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8">
        <v>15700</v>
      </c>
      <c r="CA73" s="8">
        <v>36000</v>
      </c>
      <c r="CB73" s="12">
        <f t="shared" si="114"/>
        <v>51700</v>
      </c>
      <c r="CC73" s="12">
        <f t="shared" si="115"/>
        <v>51700</v>
      </c>
      <c r="CD73" s="5">
        <v>0</v>
      </c>
      <c r="CE73" s="5">
        <v>0</v>
      </c>
      <c r="CF73" s="8">
        <v>3</v>
      </c>
      <c r="CG73" s="8">
        <v>3840</v>
      </c>
      <c r="CH73" s="5">
        <v>0</v>
      </c>
      <c r="CI73" s="5">
        <v>0</v>
      </c>
      <c r="CJ73" s="8">
        <v>1</v>
      </c>
      <c r="CK73" s="8">
        <v>17600</v>
      </c>
      <c r="CL73" s="12">
        <f t="shared" si="116"/>
        <v>21440</v>
      </c>
      <c r="CM73" s="8">
        <v>0</v>
      </c>
      <c r="CN73" s="8">
        <v>1</v>
      </c>
      <c r="CO73" s="8">
        <v>10240</v>
      </c>
      <c r="CP73" s="5">
        <v>0</v>
      </c>
      <c r="CQ73" s="5">
        <v>0</v>
      </c>
      <c r="CR73" s="8">
        <v>210</v>
      </c>
      <c r="CS73" s="8">
        <v>156</v>
      </c>
      <c r="CT73" s="8">
        <v>0</v>
      </c>
      <c r="CU73" s="5">
        <v>0</v>
      </c>
      <c r="CV73" s="8">
        <v>387800</v>
      </c>
      <c r="CW73" s="5">
        <v>0</v>
      </c>
      <c r="CX73" s="8">
        <v>5718</v>
      </c>
      <c r="CY73" s="5">
        <f t="shared" si="118"/>
        <v>393518</v>
      </c>
      <c r="CZ73" s="12">
        <f t="shared" si="119"/>
        <v>403758</v>
      </c>
    </row>
    <row r="74" spans="1:104">
      <c r="A74" s="11">
        <v>62</v>
      </c>
      <c r="B74" s="20" t="s">
        <v>20</v>
      </c>
      <c r="C74" s="7">
        <f t="shared" si="117"/>
        <v>5357000</v>
      </c>
      <c r="D74" s="5">
        <v>0</v>
      </c>
      <c r="E74" s="5">
        <v>0</v>
      </c>
      <c r="F74" s="18">
        <v>69</v>
      </c>
      <c r="G74" s="18">
        <v>23</v>
      </c>
      <c r="H74" s="8">
        <v>89000</v>
      </c>
      <c r="I74" s="5">
        <v>0</v>
      </c>
      <c r="J74" s="5">
        <v>0</v>
      </c>
      <c r="K74" s="18">
        <v>69</v>
      </c>
      <c r="L74" s="18">
        <v>23</v>
      </c>
      <c r="M74" s="18">
        <v>1</v>
      </c>
      <c r="N74" s="18">
        <v>0</v>
      </c>
      <c r="O74" s="18">
        <v>2940400</v>
      </c>
      <c r="P74" s="8">
        <v>885900</v>
      </c>
      <c r="Q74" s="8">
        <v>0</v>
      </c>
      <c r="R74" s="12">
        <f t="shared" si="103"/>
        <v>3826300</v>
      </c>
      <c r="S74" s="12">
        <f t="shared" si="104"/>
        <v>3915300</v>
      </c>
      <c r="T74" s="8">
        <v>0</v>
      </c>
      <c r="U74" s="8">
        <v>0</v>
      </c>
      <c r="V74" s="8">
        <v>0</v>
      </c>
      <c r="W74" s="8">
        <v>0</v>
      </c>
      <c r="X74" s="8"/>
      <c r="Y74" s="12">
        <f t="shared" si="105"/>
        <v>0</v>
      </c>
      <c r="Z74" s="8">
        <v>0</v>
      </c>
      <c r="AA74" s="8">
        <v>0</v>
      </c>
      <c r="AB74" s="8"/>
      <c r="AC74" s="12">
        <f t="shared" si="106"/>
        <v>0</v>
      </c>
      <c r="AD74" s="8">
        <v>1</v>
      </c>
      <c r="AE74" s="8">
        <v>20260</v>
      </c>
      <c r="AF74" s="8"/>
      <c r="AG74" s="12">
        <f t="shared" si="107"/>
        <v>20260</v>
      </c>
      <c r="AH74" s="8">
        <v>0</v>
      </c>
      <c r="AI74" s="8">
        <v>89620</v>
      </c>
      <c r="AJ74" s="8">
        <v>1</v>
      </c>
      <c r="AK74" s="8">
        <v>560</v>
      </c>
      <c r="AL74" s="8">
        <v>0</v>
      </c>
      <c r="AM74" s="8">
        <v>0</v>
      </c>
      <c r="AN74" s="8"/>
      <c r="AO74" s="12">
        <f t="shared" si="108"/>
        <v>0</v>
      </c>
      <c r="AP74" s="8">
        <v>60</v>
      </c>
      <c r="AQ74" s="8">
        <v>72120</v>
      </c>
      <c r="AR74" s="8">
        <v>3</v>
      </c>
      <c r="AS74" s="8">
        <v>66840</v>
      </c>
      <c r="AT74" s="8">
        <v>5</v>
      </c>
      <c r="AU74" s="8">
        <v>8400</v>
      </c>
      <c r="AV74" s="8"/>
      <c r="AW74" s="12">
        <f t="shared" si="109"/>
        <v>8400</v>
      </c>
      <c r="AX74" s="8">
        <v>0</v>
      </c>
      <c r="AY74" s="8">
        <v>0</v>
      </c>
      <c r="AZ74" s="8"/>
      <c r="BA74" s="12">
        <f t="shared" si="110"/>
        <v>0</v>
      </c>
      <c r="BB74" s="8">
        <v>1</v>
      </c>
      <c r="BC74" s="8">
        <v>4800</v>
      </c>
      <c r="BD74" s="8"/>
      <c r="BE74" s="12">
        <f t="shared" si="111"/>
        <v>4800</v>
      </c>
      <c r="BF74" s="12">
        <f t="shared" si="112"/>
        <v>262600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5">
        <f t="shared" si="113"/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  <c r="BU74" s="8">
        <v>8</v>
      </c>
      <c r="BV74" s="8">
        <v>0</v>
      </c>
      <c r="BW74" s="8">
        <v>3</v>
      </c>
      <c r="BX74" s="8">
        <v>1</v>
      </c>
      <c r="BY74" s="8">
        <v>12</v>
      </c>
      <c r="BZ74" s="8">
        <v>119640</v>
      </c>
      <c r="CA74" s="8">
        <v>415900</v>
      </c>
      <c r="CB74" s="12">
        <f t="shared" si="114"/>
        <v>535540</v>
      </c>
      <c r="CC74" s="12">
        <f t="shared" si="115"/>
        <v>535540</v>
      </c>
      <c r="CD74" s="5">
        <v>0</v>
      </c>
      <c r="CE74" s="5">
        <v>0</v>
      </c>
      <c r="CF74" s="8">
        <v>1</v>
      </c>
      <c r="CG74" s="8">
        <v>1280</v>
      </c>
      <c r="CH74" s="5">
        <v>0</v>
      </c>
      <c r="CI74" s="5">
        <v>0</v>
      </c>
      <c r="CJ74" s="8">
        <v>0</v>
      </c>
      <c r="CK74" s="8">
        <v>0</v>
      </c>
      <c r="CL74" s="12">
        <f t="shared" si="116"/>
        <v>1280</v>
      </c>
      <c r="CM74" s="8">
        <v>260</v>
      </c>
      <c r="CN74" s="8">
        <v>11</v>
      </c>
      <c r="CO74" s="8">
        <v>266440</v>
      </c>
      <c r="CP74" s="5">
        <v>0</v>
      </c>
      <c r="CQ74" s="5">
        <v>0</v>
      </c>
      <c r="CR74" s="8">
        <v>400</v>
      </c>
      <c r="CS74" s="8">
        <v>500</v>
      </c>
      <c r="CT74" s="8">
        <v>0</v>
      </c>
      <c r="CU74" s="5">
        <v>0</v>
      </c>
      <c r="CV74" s="8">
        <v>361500</v>
      </c>
      <c r="CW74" s="5">
        <v>0</v>
      </c>
      <c r="CX74" s="8">
        <v>14340</v>
      </c>
      <c r="CY74" s="5">
        <f t="shared" si="118"/>
        <v>375840</v>
      </c>
      <c r="CZ74" s="12">
        <f t="shared" si="119"/>
        <v>642280</v>
      </c>
    </row>
    <row r="75" spans="1:104">
      <c r="A75" s="11">
        <v>63</v>
      </c>
      <c r="B75" s="20" t="s">
        <v>11</v>
      </c>
      <c r="C75" s="7">
        <f t="shared" si="117"/>
        <v>13428710</v>
      </c>
      <c r="D75" s="5">
        <v>0</v>
      </c>
      <c r="E75" s="5">
        <v>0</v>
      </c>
      <c r="F75" s="18">
        <v>92</v>
      </c>
      <c r="G75" s="18">
        <v>71</v>
      </c>
      <c r="H75" s="8">
        <v>123800</v>
      </c>
      <c r="I75" s="5">
        <v>0</v>
      </c>
      <c r="J75" s="5">
        <v>0</v>
      </c>
      <c r="K75" s="18">
        <v>92</v>
      </c>
      <c r="L75" s="18">
        <v>71</v>
      </c>
      <c r="M75" s="18">
        <v>1</v>
      </c>
      <c r="N75" s="18">
        <v>1</v>
      </c>
      <c r="O75" s="18">
        <v>2190800</v>
      </c>
      <c r="P75" s="8">
        <v>885900</v>
      </c>
      <c r="Q75" s="8">
        <v>4619600</v>
      </c>
      <c r="R75" s="12">
        <f t="shared" si="103"/>
        <v>7696300</v>
      </c>
      <c r="S75" s="12">
        <f t="shared" si="104"/>
        <v>7820100</v>
      </c>
      <c r="T75" s="8">
        <v>0</v>
      </c>
      <c r="U75" s="8">
        <v>0</v>
      </c>
      <c r="V75" s="8">
        <v>0</v>
      </c>
      <c r="W75" s="8">
        <v>0</v>
      </c>
      <c r="X75" s="8"/>
      <c r="Y75" s="12">
        <f t="shared" si="105"/>
        <v>0</v>
      </c>
      <c r="Z75" s="8">
        <v>1</v>
      </c>
      <c r="AA75" s="8">
        <v>4480</v>
      </c>
      <c r="AB75" s="8"/>
      <c r="AC75" s="12">
        <f t="shared" si="106"/>
        <v>4480</v>
      </c>
      <c r="AD75" s="8">
        <v>1</v>
      </c>
      <c r="AE75" s="8">
        <v>20260</v>
      </c>
      <c r="AF75" s="8"/>
      <c r="AG75" s="12">
        <f t="shared" si="107"/>
        <v>20260</v>
      </c>
      <c r="AH75" s="8">
        <v>1</v>
      </c>
      <c r="AI75" s="8">
        <v>105130</v>
      </c>
      <c r="AJ75" s="8">
        <v>7</v>
      </c>
      <c r="AK75" s="8">
        <v>15780</v>
      </c>
      <c r="AL75" s="8">
        <v>0</v>
      </c>
      <c r="AM75" s="8">
        <v>0</v>
      </c>
      <c r="AN75" s="8"/>
      <c r="AO75" s="12">
        <f t="shared" si="108"/>
        <v>0</v>
      </c>
      <c r="AP75" s="8">
        <v>0</v>
      </c>
      <c r="AQ75" s="8">
        <v>0</v>
      </c>
      <c r="AR75" s="8">
        <v>0</v>
      </c>
      <c r="AS75" s="8">
        <v>0</v>
      </c>
      <c r="AT75" s="8">
        <v>1</v>
      </c>
      <c r="AU75" s="8">
        <v>1680</v>
      </c>
      <c r="AV75" s="8"/>
      <c r="AW75" s="12">
        <f t="shared" si="109"/>
        <v>1680</v>
      </c>
      <c r="AX75" s="8">
        <v>4</v>
      </c>
      <c r="AY75" s="8">
        <v>143040</v>
      </c>
      <c r="AZ75" s="8">
        <f>2255700+826800+2097200</f>
        <v>5179700</v>
      </c>
      <c r="BA75" s="12">
        <f t="shared" si="110"/>
        <v>5322740</v>
      </c>
      <c r="BB75" s="8">
        <v>5</v>
      </c>
      <c r="BC75" s="8">
        <v>24000</v>
      </c>
      <c r="BD75" s="8"/>
      <c r="BE75" s="12">
        <f t="shared" si="111"/>
        <v>24000</v>
      </c>
      <c r="BF75" s="12">
        <f t="shared" si="112"/>
        <v>5494070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5">
        <f t="shared" si="113"/>
        <v>0</v>
      </c>
      <c r="BO75" s="8">
        <v>0</v>
      </c>
      <c r="BP75" s="8">
        <v>0</v>
      </c>
      <c r="BQ75" s="8">
        <v>0</v>
      </c>
      <c r="BR75" s="8">
        <v>0</v>
      </c>
      <c r="BS75" s="8">
        <v>0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8">
        <v>9700</v>
      </c>
      <c r="CA75" s="8">
        <v>36000</v>
      </c>
      <c r="CB75" s="12">
        <f t="shared" si="114"/>
        <v>45700</v>
      </c>
      <c r="CC75" s="12">
        <f t="shared" si="115"/>
        <v>45700</v>
      </c>
      <c r="CD75" s="5">
        <v>0</v>
      </c>
      <c r="CE75" s="5">
        <v>0</v>
      </c>
      <c r="CF75" s="8">
        <v>2</v>
      </c>
      <c r="CG75" s="8">
        <v>2560</v>
      </c>
      <c r="CH75" s="5">
        <v>0</v>
      </c>
      <c r="CI75" s="5">
        <v>0</v>
      </c>
      <c r="CJ75" s="8">
        <v>1</v>
      </c>
      <c r="CK75" s="8">
        <v>26400</v>
      </c>
      <c r="CL75" s="12">
        <f t="shared" si="116"/>
        <v>28960</v>
      </c>
      <c r="CM75" s="8">
        <v>20</v>
      </c>
      <c r="CN75" s="8">
        <v>2</v>
      </c>
      <c r="CO75" s="8">
        <v>39880</v>
      </c>
      <c r="CP75" s="5">
        <v>0</v>
      </c>
      <c r="CQ75" s="5">
        <v>0</v>
      </c>
      <c r="CR75" s="8">
        <v>0</v>
      </c>
      <c r="CS75" s="8">
        <v>0</v>
      </c>
      <c r="CT75" s="8">
        <v>0</v>
      </c>
      <c r="CU75" s="5">
        <v>0</v>
      </c>
      <c r="CV75" s="8">
        <v>0</v>
      </c>
      <c r="CW75" s="5">
        <v>0</v>
      </c>
      <c r="CX75" s="8">
        <v>0</v>
      </c>
      <c r="CY75" s="5">
        <f t="shared" si="118"/>
        <v>0</v>
      </c>
      <c r="CZ75" s="12">
        <f t="shared" si="119"/>
        <v>39880</v>
      </c>
    </row>
    <row r="76" spans="1:104">
      <c r="A76" s="11">
        <v>64</v>
      </c>
      <c r="B76" s="20" t="s">
        <v>14</v>
      </c>
      <c r="C76" s="7">
        <f t="shared" si="117"/>
        <v>1431410</v>
      </c>
      <c r="D76" s="5">
        <v>0</v>
      </c>
      <c r="E76" s="5">
        <v>0</v>
      </c>
      <c r="F76" s="18">
        <v>37</v>
      </c>
      <c r="G76" s="18">
        <v>51</v>
      </c>
      <c r="H76" s="8">
        <v>65600</v>
      </c>
      <c r="I76" s="5">
        <v>0</v>
      </c>
      <c r="J76" s="5">
        <v>0</v>
      </c>
      <c r="K76" s="18">
        <v>37</v>
      </c>
      <c r="L76" s="18">
        <v>51</v>
      </c>
      <c r="M76" s="18">
        <v>0</v>
      </c>
      <c r="N76" s="18">
        <v>0</v>
      </c>
      <c r="O76" s="18">
        <v>1153500</v>
      </c>
      <c r="P76" s="8">
        <v>0</v>
      </c>
      <c r="Q76" s="8">
        <v>0</v>
      </c>
      <c r="R76" s="12">
        <f t="shared" si="103"/>
        <v>1153500</v>
      </c>
      <c r="S76" s="12">
        <f t="shared" si="104"/>
        <v>1219100</v>
      </c>
      <c r="T76" s="8">
        <v>0</v>
      </c>
      <c r="U76" s="8">
        <v>0</v>
      </c>
      <c r="V76" s="8">
        <v>0</v>
      </c>
      <c r="W76" s="8">
        <v>0</v>
      </c>
      <c r="X76" s="8"/>
      <c r="Y76" s="12">
        <f t="shared" si="105"/>
        <v>0</v>
      </c>
      <c r="Z76" s="8">
        <v>0</v>
      </c>
      <c r="AA76" s="8">
        <v>0</v>
      </c>
      <c r="AB76" s="8"/>
      <c r="AC76" s="12">
        <f t="shared" si="106"/>
        <v>0</v>
      </c>
      <c r="AD76" s="8">
        <v>0</v>
      </c>
      <c r="AE76" s="8">
        <v>0</v>
      </c>
      <c r="AF76" s="8"/>
      <c r="AG76" s="12">
        <f t="shared" si="107"/>
        <v>0</v>
      </c>
      <c r="AH76" s="8">
        <v>1</v>
      </c>
      <c r="AI76" s="8">
        <v>94790</v>
      </c>
      <c r="AJ76" s="8">
        <v>1</v>
      </c>
      <c r="AK76" s="8">
        <v>5500</v>
      </c>
      <c r="AL76" s="8">
        <v>0</v>
      </c>
      <c r="AM76" s="8">
        <v>0</v>
      </c>
      <c r="AN76" s="8"/>
      <c r="AO76" s="12">
        <f t="shared" si="108"/>
        <v>0</v>
      </c>
      <c r="AP76" s="8">
        <v>20</v>
      </c>
      <c r="AQ76" s="8">
        <v>24040</v>
      </c>
      <c r="AR76" s="8">
        <v>0</v>
      </c>
      <c r="AS76" s="8">
        <v>0</v>
      </c>
      <c r="AT76" s="8">
        <v>1</v>
      </c>
      <c r="AU76" s="8">
        <v>1680</v>
      </c>
      <c r="AV76" s="8"/>
      <c r="AW76" s="12">
        <f t="shared" si="109"/>
        <v>1680</v>
      </c>
      <c r="AX76" s="8">
        <v>0</v>
      </c>
      <c r="AY76" s="8">
        <v>0</v>
      </c>
      <c r="AZ76" s="8"/>
      <c r="BA76" s="12">
        <f t="shared" si="110"/>
        <v>0</v>
      </c>
      <c r="BB76" s="8">
        <v>0</v>
      </c>
      <c r="BC76" s="8">
        <v>0</v>
      </c>
      <c r="BD76" s="8"/>
      <c r="BE76" s="12">
        <f t="shared" si="111"/>
        <v>0</v>
      </c>
      <c r="BF76" s="12">
        <f t="shared" si="112"/>
        <v>126010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0</v>
      </c>
      <c r="BM76" s="8">
        <v>0</v>
      </c>
      <c r="BN76" s="5">
        <f t="shared" si="113"/>
        <v>0</v>
      </c>
      <c r="BO76" s="8">
        <v>0</v>
      </c>
      <c r="BP76" s="8">
        <v>0</v>
      </c>
      <c r="BQ76" s="8">
        <v>0</v>
      </c>
      <c r="BR76" s="8">
        <v>0</v>
      </c>
      <c r="BS76" s="8">
        <v>0</v>
      </c>
      <c r="BT76" s="8">
        <v>0</v>
      </c>
      <c r="BU76" s="8">
        <v>0</v>
      </c>
      <c r="BV76" s="8">
        <v>0</v>
      </c>
      <c r="BW76" s="8">
        <v>0</v>
      </c>
      <c r="BX76" s="8">
        <v>0</v>
      </c>
      <c r="BY76" s="8">
        <v>2</v>
      </c>
      <c r="BZ76" s="8">
        <v>28140</v>
      </c>
      <c r="CA76" s="8">
        <v>38000</v>
      </c>
      <c r="CB76" s="12">
        <f t="shared" si="114"/>
        <v>66140</v>
      </c>
      <c r="CC76" s="12">
        <f t="shared" si="115"/>
        <v>66140</v>
      </c>
      <c r="CD76" s="5">
        <v>0</v>
      </c>
      <c r="CE76" s="5">
        <v>0</v>
      </c>
      <c r="CF76" s="8">
        <v>2</v>
      </c>
      <c r="CG76" s="8">
        <v>2560</v>
      </c>
      <c r="CH76" s="5">
        <v>0</v>
      </c>
      <c r="CI76" s="5">
        <v>0</v>
      </c>
      <c r="CJ76" s="8">
        <v>1</v>
      </c>
      <c r="CK76" s="8">
        <v>17600</v>
      </c>
      <c r="CL76" s="12">
        <f t="shared" si="116"/>
        <v>20160</v>
      </c>
      <c r="CM76" s="8">
        <v>0</v>
      </c>
      <c r="CN76" s="8">
        <v>0</v>
      </c>
      <c r="CO76" s="8">
        <v>0</v>
      </c>
      <c r="CP76" s="5">
        <v>0</v>
      </c>
      <c r="CQ76" s="5">
        <v>0</v>
      </c>
      <c r="CR76" s="8">
        <v>0</v>
      </c>
      <c r="CS76" s="8">
        <v>0</v>
      </c>
      <c r="CT76" s="8">
        <v>0</v>
      </c>
      <c r="CU76" s="5">
        <v>0</v>
      </c>
      <c r="CV76" s="8">
        <v>0</v>
      </c>
      <c r="CW76" s="5">
        <v>0</v>
      </c>
      <c r="CX76" s="8">
        <v>0</v>
      </c>
      <c r="CY76" s="5">
        <f t="shared" si="118"/>
        <v>0</v>
      </c>
      <c r="CZ76" s="12">
        <f t="shared" si="119"/>
        <v>0</v>
      </c>
    </row>
    <row r="77" spans="1:104">
      <c r="A77" s="11">
        <v>65</v>
      </c>
      <c r="B77" s="20" t="s">
        <v>78</v>
      </c>
      <c r="C77" s="7">
        <f t="shared" ref="C77:C90" si="120">S77+BF77+CC77+CL77+CZ77</f>
        <v>31060975</v>
      </c>
      <c r="D77" s="5">
        <v>0</v>
      </c>
      <c r="E77" s="5">
        <v>0</v>
      </c>
      <c r="F77" s="18">
        <v>99</v>
      </c>
      <c r="G77" s="18">
        <v>57</v>
      </c>
      <c r="H77" s="8">
        <v>116300</v>
      </c>
      <c r="I77" s="5">
        <v>0</v>
      </c>
      <c r="J77" s="5">
        <v>0</v>
      </c>
      <c r="K77" s="18">
        <v>99</v>
      </c>
      <c r="L77" s="18">
        <v>57</v>
      </c>
      <c r="M77" s="18">
        <v>1</v>
      </c>
      <c r="N77" s="18">
        <v>3</v>
      </c>
      <c r="O77" s="18">
        <v>4634400</v>
      </c>
      <c r="P77" s="8">
        <v>885900</v>
      </c>
      <c r="Q77" s="8">
        <v>19696400</v>
      </c>
      <c r="R77" s="12">
        <f t="shared" si="103"/>
        <v>25216700</v>
      </c>
      <c r="S77" s="12">
        <f t="shared" si="104"/>
        <v>25333000</v>
      </c>
      <c r="T77" s="8">
        <v>1</v>
      </c>
      <c r="U77" s="8">
        <v>24680</v>
      </c>
      <c r="V77" s="8">
        <v>3</v>
      </c>
      <c r="W77" s="8">
        <v>7680</v>
      </c>
      <c r="X77" s="8"/>
      <c r="Y77" s="12">
        <f t="shared" si="105"/>
        <v>7680</v>
      </c>
      <c r="Z77" s="8">
        <v>1</v>
      </c>
      <c r="AA77" s="8">
        <v>4480</v>
      </c>
      <c r="AB77" s="8"/>
      <c r="AC77" s="12">
        <f t="shared" si="106"/>
        <v>4480</v>
      </c>
      <c r="AD77" s="8">
        <v>2</v>
      </c>
      <c r="AE77" s="8">
        <v>40520</v>
      </c>
      <c r="AF77" s="8"/>
      <c r="AG77" s="12">
        <f t="shared" si="107"/>
        <v>40520</v>
      </c>
      <c r="AH77" s="8">
        <v>4</v>
      </c>
      <c r="AI77" s="8">
        <v>143350</v>
      </c>
      <c r="AJ77" s="8">
        <v>6</v>
      </c>
      <c r="AK77" s="8">
        <v>13880</v>
      </c>
      <c r="AL77" s="8">
        <v>2</v>
      </c>
      <c r="AM77" s="8">
        <v>9600</v>
      </c>
      <c r="AN77" s="8">
        <f>2721200+563500</f>
        <v>3284700</v>
      </c>
      <c r="AO77" s="12">
        <f t="shared" si="108"/>
        <v>3294300</v>
      </c>
      <c r="AP77" s="8">
        <v>120</v>
      </c>
      <c r="AQ77" s="8">
        <v>144240</v>
      </c>
      <c r="AR77" s="8">
        <v>6</v>
      </c>
      <c r="AS77" s="8">
        <v>133680</v>
      </c>
      <c r="AT77" s="8">
        <v>1</v>
      </c>
      <c r="AU77" s="8">
        <v>1680</v>
      </c>
      <c r="AV77" s="8"/>
      <c r="AW77" s="12">
        <f t="shared" si="109"/>
        <v>1680</v>
      </c>
      <c r="AX77" s="8">
        <v>0</v>
      </c>
      <c r="AY77" s="8">
        <v>0</v>
      </c>
      <c r="AZ77" s="8"/>
      <c r="BA77" s="12">
        <f t="shared" si="110"/>
        <v>0</v>
      </c>
      <c r="BB77" s="8">
        <v>0</v>
      </c>
      <c r="BC77" s="8">
        <v>0</v>
      </c>
      <c r="BD77" s="8"/>
      <c r="BE77" s="12">
        <f t="shared" si="111"/>
        <v>0</v>
      </c>
      <c r="BF77" s="12">
        <f t="shared" si="112"/>
        <v>3808490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5">
        <f t="shared" si="113"/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0</v>
      </c>
      <c r="BU77" s="8">
        <v>1</v>
      </c>
      <c r="BV77" s="8">
        <v>0</v>
      </c>
      <c r="BW77" s="8">
        <v>0</v>
      </c>
      <c r="BX77" s="8">
        <v>1</v>
      </c>
      <c r="BY77" s="8">
        <v>0</v>
      </c>
      <c r="BZ77" s="8">
        <v>30300</v>
      </c>
      <c r="CA77" s="8">
        <v>36000</v>
      </c>
      <c r="CB77" s="12">
        <f t="shared" si="114"/>
        <v>66300</v>
      </c>
      <c r="CC77" s="12">
        <f t="shared" si="115"/>
        <v>66300</v>
      </c>
      <c r="CD77" s="5">
        <v>0</v>
      </c>
      <c r="CE77" s="5">
        <v>0</v>
      </c>
      <c r="CF77" s="8">
        <v>1</v>
      </c>
      <c r="CG77" s="8">
        <v>1280</v>
      </c>
      <c r="CH77" s="5">
        <v>0</v>
      </c>
      <c r="CI77" s="5">
        <v>0</v>
      </c>
      <c r="CJ77" s="8">
        <v>2</v>
      </c>
      <c r="CK77" s="8">
        <v>17600</v>
      </c>
      <c r="CL77" s="12">
        <f t="shared" si="116"/>
        <v>18880</v>
      </c>
      <c r="CM77" s="8">
        <v>20</v>
      </c>
      <c r="CN77" s="8">
        <v>1</v>
      </c>
      <c r="CO77" s="8">
        <v>37240</v>
      </c>
      <c r="CP77" s="8">
        <v>1</v>
      </c>
      <c r="CQ77" s="8">
        <v>490300</v>
      </c>
      <c r="CR77" s="8">
        <v>10</v>
      </c>
      <c r="CS77" s="8">
        <v>7</v>
      </c>
      <c r="CT77" s="8">
        <v>0</v>
      </c>
      <c r="CU77" s="8">
        <v>1</v>
      </c>
      <c r="CV77" s="8">
        <v>861500</v>
      </c>
      <c r="CW77" s="5">
        <v>445000</v>
      </c>
      <c r="CX77" s="8">
        <v>265</v>
      </c>
      <c r="CY77" s="5">
        <f t="shared" ref="CY77:CY90" si="121">CV77+CW77+CX77</f>
        <v>1306765</v>
      </c>
      <c r="CZ77" s="12">
        <f t="shared" ref="CZ77:CZ90" si="122">CO77+CQ77+CY77</f>
        <v>1834305</v>
      </c>
    </row>
    <row r="78" spans="1:104">
      <c r="A78" s="11">
        <v>66</v>
      </c>
      <c r="B78" s="20" t="s">
        <v>24</v>
      </c>
      <c r="C78" s="7">
        <f t="shared" si="120"/>
        <v>6713790</v>
      </c>
      <c r="D78" s="5">
        <v>0</v>
      </c>
      <c r="E78" s="5">
        <v>0</v>
      </c>
      <c r="F78" s="18">
        <v>82</v>
      </c>
      <c r="G78" s="18">
        <v>30</v>
      </c>
      <c r="H78" s="8">
        <v>116300</v>
      </c>
      <c r="I78" s="5">
        <v>0</v>
      </c>
      <c r="J78" s="5">
        <v>0</v>
      </c>
      <c r="K78" s="18">
        <v>82</v>
      </c>
      <c r="L78" s="18">
        <v>30</v>
      </c>
      <c r="M78" s="18">
        <v>0</v>
      </c>
      <c r="N78" s="18">
        <v>0</v>
      </c>
      <c r="O78" s="18">
        <v>2763900</v>
      </c>
      <c r="P78" s="8">
        <v>0</v>
      </c>
      <c r="Q78" s="8">
        <v>0</v>
      </c>
      <c r="R78" s="12">
        <f t="shared" ref="R78:R111" si="123">O78+P78+Q78</f>
        <v>2763900</v>
      </c>
      <c r="S78" s="12">
        <f t="shared" ref="S78:S111" si="124">E78+H78+J78+R78</f>
        <v>2880200</v>
      </c>
      <c r="T78" s="8">
        <v>1</v>
      </c>
      <c r="U78" s="8">
        <v>24680</v>
      </c>
      <c r="V78" s="8">
        <v>0</v>
      </c>
      <c r="W78" s="8">
        <v>0</v>
      </c>
      <c r="X78" s="8"/>
      <c r="Y78" s="12">
        <f t="shared" ref="Y78:Y111" si="125">W78+X78</f>
        <v>0</v>
      </c>
      <c r="Z78" s="8">
        <v>0</v>
      </c>
      <c r="AA78" s="8">
        <v>0</v>
      </c>
      <c r="AB78" s="8"/>
      <c r="AC78" s="12">
        <f t="shared" ref="AC78:AC111" si="126">AA78+AB78</f>
        <v>0</v>
      </c>
      <c r="AD78" s="8">
        <v>2</v>
      </c>
      <c r="AE78" s="8">
        <v>40520</v>
      </c>
      <c r="AF78" s="8"/>
      <c r="AG78" s="12">
        <f t="shared" ref="AG78:AG111" si="127">AE78+AF78</f>
        <v>40520</v>
      </c>
      <c r="AH78" s="8">
        <v>2</v>
      </c>
      <c r="AI78" s="8">
        <v>94790</v>
      </c>
      <c r="AJ78" s="8">
        <v>1</v>
      </c>
      <c r="AK78" s="8">
        <v>560</v>
      </c>
      <c r="AL78" s="8">
        <v>0</v>
      </c>
      <c r="AM78" s="8">
        <v>0</v>
      </c>
      <c r="AN78" s="8"/>
      <c r="AO78" s="12">
        <f t="shared" ref="AO78:AO90" si="128">AM78+AN78</f>
        <v>0</v>
      </c>
      <c r="AP78" s="8">
        <v>20</v>
      </c>
      <c r="AQ78" s="8">
        <v>24040</v>
      </c>
      <c r="AR78" s="8">
        <v>1</v>
      </c>
      <c r="AS78" s="8">
        <v>22280</v>
      </c>
      <c r="AT78" s="8">
        <v>3</v>
      </c>
      <c r="AU78" s="8">
        <v>24990</v>
      </c>
      <c r="AV78" s="8">
        <v>624500</v>
      </c>
      <c r="AW78" s="12">
        <f t="shared" ref="AW78:AW111" si="129">AU78+AV78</f>
        <v>649490</v>
      </c>
      <c r="AX78" s="8">
        <v>1</v>
      </c>
      <c r="AY78" s="8">
        <v>35760</v>
      </c>
      <c r="AZ78" s="8">
        <v>2471700</v>
      </c>
      <c r="BA78" s="12">
        <f t="shared" ref="BA78:BA111" si="130">AY78+AZ78</f>
        <v>2507460</v>
      </c>
      <c r="BB78" s="8">
        <v>0</v>
      </c>
      <c r="BC78" s="8">
        <v>0</v>
      </c>
      <c r="BD78" s="8"/>
      <c r="BE78" s="12">
        <f t="shared" ref="BE78:BE111" si="131">BC78+BD78</f>
        <v>0</v>
      </c>
      <c r="BF78" s="12">
        <f t="shared" ref="BF78:BF111" si="132">U78+Y78+AC78+AG78+AI78+AK78+AO78+AQ78+AS78+AW78+BA78+BE78</f>
        <v>3363820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5">
        <f t="shared" ref="BN78:BN90" si="133">BL78+BM78</f>
        <v>0</v>
      </c>
      <c r="BO78" s="8">
        <v>0</v>
      </c>
      <c r="BP78" s="8">
        <v>0</v>
      </c>
      <c r="BQ78" s="8">
        <v>0</v>
      </c>
      <c r="BR78" s="8">
        <v>0</v>
      </c>
      <c r="BS78" s="8">
        <v>0</v>
      </c>
      <c r="BT78" s="8">
        <v>0</v>
      </c>
      <c r="BU78" s="8">
        <v>0</v>
      </c>
      <c r="BV78" s="8">
        <v>0</v>
      </c>
      <c r="BW78" s="8">
        <v>0</v>
      </c>
      <c r="BX78" s="8">
        <v>0</v>
      </c>
      <c r="BY78" s="8">
        <v>0</v>
      </c>
      <c r="BZ78" s="8">
        <v>12700</v>
      </c>
      <c r="CA78" s="8">
        <v>36000</v>
      </c>
      <c r="CB78" s="12">
        <f t="shared" ref="CB78:CB111" si="134">BZ78+CA78</f>
        <v>48700</v>
      </c>
      <c r="CC78" s="12">
        <f t="shared" ref="CC78:CC111" si="135">BN78+BT78+CB78</f>
        <v>48700</v>
      </c>
      <c r="CD78" s="5">
        <v>0</v>
      </c>
      <c r="CE78" s="5">
        <v>0</v>
      </c>
      <c r="CF78" s="8">
        <v>3</v>
      </c>
      <c r="CG78" s="8">
        <v>3840</v>
      </c>
      <c r="CH78" s="5">
        <v>0</v>
      </c>
      <c r="CI78" s="5">
        <v>0</v>
      </c>
      <c r="CJ78" s="8">
        <v>3</v>
      </c>
      <c r="CK78" s="8">
        <v>17600</v>
      </c>
      <c r="CL78" s="12">
        <f t="shared" ref="CL78:CL111" si="136">CE78+CG78+CI78+CK78</f>
        <v>21440</v>
      </c>
      <c r="CM78" s="8">
        <v>15</v>
      </c>
      <c r="CN78" s="8">
        <v>2</v>
      </c>
      <c r="CO78" s="8">
        <v>36530</v>
      </c>
      <c r="CP78" s="8">
        <v>1</v>
      </c>
      <c r="CQ78" s="8">
        <v>363100</v>
      </c>
      <c r="CR78" s="8">
        <v>0</v>
      </c>
      <c r="CS78" s="8">
        <v>0</v>
      </c>
      <c r="CT78" s="8">
        <v>0</v>
      </c>
      <c r="CU78" s="8">
        <v>0</v>
      </c>
      <c r="CV78" s="8">
        <v>0</v>
      </c>
      <c r="CW78" s="5">
        <v>0</v>
      </c>
      <c r="CX78" s="8">
        <v>0</v>
      </c>
      <c r="CY78" s="5">
        <f t="shared" si="121"/>
        <v>0</v>
      </c>
      <c r="CZ78" s="12">
        <f t="shared" si="122"/>
        <v>399630</v>
      </c>
    </row>
    <row r="79" spans="1:104">
      <c r="A79" s="11">
        <v>67</v>
      </c>
      <c r="B79" s="20" t="s">
        <v>32</v>
      </c>
      <c r="C79" s="7">
        <f t="shared" si="120"/>
        <v>11268482.199999999</v>
      </c>
      <c r="D79" s="5">
        <v>0</v>
      </c>
      <c r="E79" s="5">
        <v>0</v>
      </c>
      <c r="F79" s="18">
        <v>150</v>
      </c>
      <c r="G79" s="18">
        <v>50</v>
      </c>
      <c r="H79" s="8">
        <v>185000</v>
      </c>
      <c r="I79" s="5">
        <v>0</v>
      </c>
      <c r="J79" s="5">
        <v>0</v>
      </c>
      <c r="K79" s="18">
        <v>150</v>
      </c>
      <c r="L79" s="18">
        <v>50</v>
      </c>
      <c r="M79" s="18">
        <v>1</v>
      </c>
      <c r="N79" s="18">
        <v>1</v>
      </c>
      <c r="O79" s="18">
        <v>4128000</v>
      </c>
      <c r="P79" s="8">
        <v>885900</v>
      </c>
      <c r="Q79" s="8">
        <v>491000</v>
      </c>
      <c r="R79" s="12">
        <f t="shared" si="123"/>
        <v>5504900</v>
      </c>
      <c r="S79" s="12">
        <f t="shared" si="124"/>
        <v>5689900</v>
      </c>
      <c r="T79" s="8">
        <v>0</v>
      </c>
      <c r="U79" s="8">
        <v>0</v>
      </c>
      <c r="V79" s="8">
        <v>2</v>
      </c>
      <c r="W79" s="8">
        <v>5120</v>
      </c>
      <c r="X79" s="8"/>
      <c r="Y79" s="12">
        <f t="shared" si="125"/>
        <v>5120</v>
      </c>
      <c r="Z79" s="8">
        <v>1</v>
      </c>
      <c r="AA79" s="8">
        <v>4480</v>
      </c>
      <c r="AB79" s="8"/>
      <c r="AC79" s="12">
        <f t="shared" si="126"/>
        <v>4480</v>
      </c>
      <c r="AD79" s="8">
        <v>1</v>
      </c>
      <c r="AE79" s="8">
        <v>20260</v>
      </c>
      <c r="AF79" s="8"/>
      <c r="AG79" s="12">
        <f t="shared" si="127"/>
        <v>20260</v>
      </c>
      <c r="AH79" s="8">
        <v>10</v>
      </c>
      <c r="AI79" s="8">
        <v>191910</v>
      </c>
      <c r="AJ79" s="8">
        <v>19</v>
      </c>
      <c r="AK79" s="8">
        <v>38580</v>
      </c>
      <c r="AL79" s="8">
        <v>1</v>
      </c>
      <c r="AM79" s="8">
        <v>4800</v>
      </c>
      <c r="AN79" s="8">
        <f>414700+975800+314500+2450000</f>
        <v>4155000</v>
      </c>
      <c r="AO79" s="12">
        <f t="shared" si="128"/>
        <v>4159800</v>
      </c>
      <c r="AP79" s="8">
        <v>120</v>
      </c>
      <c r="AQ79" s="8">
        <v>144240</v>
      </c>
      <c r="AR79" s="8">
        <v>4</v>
      </c>
      <c r="AS79" s="8">
        <v>89120</v>
      </c>
      <c r="AT79" s="8">
        <v>2</v>
      </c>
      <c r="AU79" s="8">
        <v>3360</v>
      </c>
      <c r="AV79" s="8"/>
      <c r="AW79" s="12">
        <f t="shared" si="129"/>
        <v>3360</v>
      </c>
      <c r="AX79" s="8">
        <v>0</v>
      </c>
      <c r="AY79" s="8">
        <v>0</v>
      </c>
      <c r="AZ79" s="8"/>
      <c r="BA79" s="12">
        <f t="shared" si="130"/>
        <v>0</v>
      </c>
      <c r="BB79" s="8">
        <v>0</v>
      </c>
      <c r="BC79" s="8">
        <v>0</v>
      </c>
      <c r="BD79" s="8"/>
      <c r="BE79" s="12">
        <f t="shared" si="131"/>
        <v>0</v>
      </c>
      <c r="BF79" s="12">
        <f t="shared" si="132"/>
        <v>4656870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5">
        <f t="shared" si="133"/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0</v>
      </c>
      <c r="BU79" s="8">
        <v>0</v>
      </c>
      <c r="BV79" s="8">
        <v>0</v>
      </c>
      <c r="BW79" s="8">
        <v>0</v>
      </c>
      <c r="BX79" s="8">
        <v>0</v>
      </c>
      <c r="BY79" s="8">
        <v>4</v>
      </c>
      <c r="BZ79" s="8">
        <v>49580</v>
      </c>
      <c r="CA79" s="8">
        <v>41000</v>
      </c>
      <c r="CB79" s="12">
        <f t="shared" si="134"/>
        <v>90580</v>
      </c>
      <c r="CC79" s="12">
        <f t="shared" si="135"/>
        <v>90580</v>
      </c>
      <c r="CD79" s="5">
        <v>0</v>
      </c>
      <c r="CE79" s="5">
        <v>0</v>
      </c>
      <c r="CF79" s="8">
        <v>3</v>
      </c>
      <c r="CG79" s="8">
        <v>3840</v>
      </c>
      <c r="CH79" s="5">
        <v>0</v>
      </c>
      <c r="CI79" s="5">
        <v>0</v>
      </c>
      <c r="CJ79" s="8">
        <v>2</v>
      </c>
      <c r="CK79" s="8">
        <v>26400</v>
      </c>
      <c r="CL79" s="12">
        <f t="shared" si="136"/>
        <v>30240</v>
      </c>
      <c r="CM79" s="8">
        <v>95</v>
      </c>
      <c r="CN79" s="8">
        <v>11</v>
      </c>
      <c r="CO79" s="8">
        <v>131890</v>
      </c>
      <c r="CP79" s="5">
        <v>0</v>
      </c>
      <c r="CQ79" s="5">
        <v>0</v>
      </c>
      <c r="CR79" s="8">
        <v>1507</v>
      </c>
      <c r="CS79" s="8">
        <v>1500</v>
      </c>
      <c r="CT79" s="8">
        <v>0</v>
      </c>
      <c r="CU79" s="8">
        <v>0</v>
      </c>
      <c r="CV79" s="8">
        <v>621500</v>
      </c>
      <c r="CW79" s="5">
        <v>0</v>
      </c>
      <c r="CX79" s="8">
        <v>47502.2</v>
      </c>
      <c r="CY79" s="5">
        <f t="shared" si="121"/>
        <v>669002.19999999995</v>
      </c>
      <c r="CZ79" s="12">
        <f t="shared" si="122"/>
        <v>800892.2</v>
      </c>
    </row>
    <row r="80" spans="1:104">
      <c r="A80" s="11">
        <v>68</v>
      </c>
      <c r="B80" s="20" t="s">
        <v>66</v>
      </c>
      <c r="C80" s="7">
        <f t="shared" si="120"/>
        <v>8287620</v>
      </c>
      <c r="D80" s="5">
        <v>0</v>
      </c>
      <c r="E80" s="5">
        <v>0</v>
      </c>
      <c r="F80" s="18">
        <v>145</v>
      </c>
      <c r="G80" s="18">
        <v>44</v>
      </c>
      <c r="H80" s="8">
        <v>141800</v>
      </c>
      <c r="I80" s="5">
        <v>0</v>
      </c>
      <c r="J80" s="5">
        <v>0</v>
      </c>
      <c r="K80" s="18">
        <v>145</v>
      </c>
      <c r="L80" s="18">
        <v>44</v>
      </c>
      <c r="M80" s="18">
        <v>0</v>
      </c>
      <c r="N80" s="18">
        <v>0</v>
      </c>
      <c r="O80" s="18">
        <v>2723400</v>
      </c>
      <c r="P80" s="8">
        <v>0</v>
      </c>
      <c r="Q80" s="8">
        <v>0</v>
      </c>
      <c r="R80" s="12">
        <f t="shared" si="123"/>
        <v>2723400</v>
      </c>
      <c r="S80" s="12">
        <f t="shared" si="124"/>
        <v>2865200</v>
      </c>
      <c r="T80" s="8">
        <v>3</v>
      </c>
      <c r="U80" s="8">
        <v>74040</v>
      </c>
      <c r="V80" s="8">
        <v>0</v>
      </c>
      <c r="W80" s="8">
        <v>0</v>
      </c>
      <c r="X80" s="8"/>
      <c r="Y80" s="12">
        <f t="shared" si="125"/>
        <v>0</v>
      </c>
      <c r="Z80" s="8">
        <v>0</v>
      </c>
      <c r="AA80" s="8">
        <v>0</v>
      </c>
      <c r="AB80" s="8"/>
      <c r="AC80" s="12">
        <f t="shared" si="126"/>
        <v>0</v>
      </c>
      <c r="AD80" s="8">
        <v>5</v>
      </c>
      <c r="AE80" s="8">
        <v>101300</v>
      </c>
      <c r="AF80" s="8">
        <f>1225700+1632400</f>
        <v>2858100</v>
      </c>
      <c r="AG80" s="12">
        <f t="shared" si="127"/>
        <v>2959400</v>
      </c>
      <c r="AH80" s="8">
        <v>2</v>
      </c>
      <c r="AI80" s="8">
        <v>127840</v>
      </c>
      <c r="AJ80" s="8">
        <v>9</v>
      </c>
      <c r="AK80" s="8">
        <v>19580</v>
      </c>
      <c r="AL80" s="8">
        <v>4</v>
      </c>
      <c r="AM80" s="8">
        <v>19200</v>
      </c>
      <c r="AN80" s="8">
        <f>563500+209700+1062800</f>
        <v>1836000</v>
      </c>
      <c r="AO80" s="12">
        <f t="shared" si="128"/>
        <v>1855200</v>
      </c>
      <c r="AP80" s="8">
        <v>20</v>
      </c>
      <c r="AQ80" s="8">
        <v>24040</v>
      </c>
      <c r="AR80" s="8">
        <v>1</v>
      </c>
      <c r="AS80" s="8">
        <v>22280</v>
      </c>
      <c r="AT80" s="8">
        <v>3</v>
      </c>
      <c r="AU80" s="8">
        <v>5040</v>
      </c>
      <c r="AV80" s="8"/>
      <c r="AW80" s="12">
        <f t="shared" si="129"/>
        <v>5040</v>
      </c>
      <c r="AX80" s="8">
        <v>0</v>
      </c>
      <c r="AY80" s="8">
        <v>0</v>
      </c>
      <c r="AZ80" s="8"/>
      <c r="BA80" s="12">
        <f t="shared" si="130"/>
        <v>0</v>
      </c>
      <c r="BB80" s="8">
        <v>1</v>
      </c>
      <c r="BC80" s="8">
        <v>4800</v>
      </c>
      <c r="BD80" s="8"/>
      <c r="BE80" s="12">
        <f t="shared" si="131"/>
        <v>4800</v>
      </c>
      <c r="BF80" s="12">
        <f t="shared" si="132"/>
        <v>5092220</v>
      </c>
      <c r="BG80" s="8">
        <v>0</v>
      </c>
      <c r="BH80" s="8">
        <v>0</v>
      </c>
      <c r="BI80" s="8">
        <v>0</v>
      </c>
      <c r="BJ80" s="8">
        <v>0</v>
      </c>
      <c r="BK80" s="8">
        <v>0</v>
      </c>
      <c r="BL80" s="8">
        <v>0</v>
      </c>
      <c r="BM80" s="8">
        <v>0</v>
      </c>
      <c r="BN80" s="5">
        <f t="shared" si="133"/>
        <v>0</v>
      </c>
      <c r="BO80" s="8">
        <v>0</v>
      </c>
      <c r="BP80" s="8">
        <v>0</v>
      </c>
      <c r="BQ80" s="8">
        <v>0</v>
      </c>
      <c r="BR80" s="8">
        <v>0</v>
      </c>
      <c r="BS80" s="8">
        <v>0</v>
      </c>
      <c r="BT80" s="8">
        <v>0</v>
      </c>
      <c r="BU80" s="8">
        <v>1</v>
      </c>
      <c r="BV80" s="8">
        <v>0</v>
      </c>
      <c r="BW80" s="8">
        <v>0</v>
      </c>
      <c r="BX80" s="8">
        <v>0</v>
      </c>
      <c r="BY80" s="8">
        <v>8</v>
      </c>
      <c r="BZ80" s="8">
        <v>72360</v>
      </c>
      <c r="CA80" s="8">
        <v>155000</v>
      </c>
      <c r="CB80" s="12">
        <f t="shared" si="134"/>
        <v>227360</v>
      </c>
      <c r="CC80" s="12">
        <f t="shared" si="135"/>
        <v>227360</v>
      </c>
      <c r="CD80" s="5">
        <v>0</v>
      </c>
      <c r="CE80" s="5">
        <v>0</v>
      </c>
      <c r="CF80" s="8">
        <v>1</v>
      </c>
      <c r="CG80" s="8">
        <v>1280</v>
      </c>
      <c r="CH80" s="5">
        <v>0</v>
      </c>
      <c r="CI80" s="5">
        <v>0</v>
      </c>
      <c r="CJ80" s="8">
        <v>2</v>
      </c>
      <c r="CK80" s="8">
        <v>17600</v>
      </c>
      <c r="CL80" s="12">
        <f t="shared" si="136"/>
        <v>18880</v>
      </c>
      <c r="CM80" s="8">
        <v>60</v>
      </c>
      <c r="CN80" s="8">
        <v>4</v>
      </c>
      <c r="CO80" s="8">
        <v>83960</v>
      </c>
      <c r="CP80" s="5">
        <v>0</v>
      </c>
      <c r="CQ80" s="5">
        <v>0</v>
      </c>
      <c r="CR80" s="8">
        <v>0</v>
      </c>
      <c r="CS80" s="8">
        <v>0</v>
      </c>
      <c r="CT80" s="8">
        <v>0</v>
      </c>
      <c r="CU80" s="8">
        <v>0</v>
      </c>
      <c r="CV80" s="8">
        <v>0</v>
      </c>
      <c r="CW80" s="5">
        <v>0</v>
      </c>
      <c r="CX80" s="8">
        <v>0</v>
      </c>
      <c r="CY80" s="5">
        <f t="shared" si="121"/>
        <v>0</v>
      </c>
      <c r="CZ80" s="12">
        <f t="shared" si="122"/>
        <v>83960</v>
      </c>
    </row>
    <row r="81" spans="1:104">
      <c r="A81" s="11">
        <v>69</v>
      </c>
      <c r="B81" s="20" t="s">
        <v>49</v>
      </c>
      <c r="C81" s="7">
        <f t="shared" si="120"/>
        <v>5578380</v>
      </c>
      <c r="D81" s="5">
        <v>0</v>
      </c>
      <c r="E81" s="5">
        <v>0</v>
      </c>
      <c r="F81" s="18">
        <v>73</v>
      </c>
      <c r="G81" s="18">
        <v>31</v>
      </c>
      <c r="H81" s="8">
        <v>97600</v>
      </c>
      <c r="I81" s="5">
        <v>0</v>
      </c>
      <c r="J81" s="5">
        <v>0</v>
      </c>
      <c r="K81" s="18">
        <v>73</v>
      </c>
      <c r="L81" s="18">
        <v>31</v>
      </c>
      <c r="M81" s="18">
        <v>0</v>
      </c>
      <c r="N81" s="18">
        <v>1</v>
      </c>
      <c r="O81" s="18">
        <v>2120800</v>
      </c>
      <c r="P81" s="8">
        <v>0</v>
      </c>
      <c r="Q81" s="8">
        <v>413800</v>
      </c>
      <c r="R81" s="12">
        <f t="shared" si="123"/>
        <v>2534600</v>
      </c>
      <c r="S81" s="12">
        <f t="shared" si="124"/>
        <v>2632200</v>
      </c>
      <c r="T81" s="8">
        <v>2</v>
      </c>
      <c r="U81" s="8">
        <v>64960</v>
      </c>
      <c r="V81" s="8">
        <v>0</v>
      </c>
      <c r="W81" s="8">
        <v>0</v>
      </c>
      <c r="X81" s="8"/>
      <c r="Y81" s="12">
        <f t="shared" si="125"/>
        <v>0</v>
      </c>
      <c r="Z81" s="8">
        <v>0</v>
      </c>
      <c r="AA81" s="8">
        <v>0</v>
      </c>
      <c r="AB81" s="8"/>
      <c r="AC81" s="12">
        <f t="shared" si="126"/>
        <v>0</v>
      </c>
      <c r="AD81" s="8">
        <v>0</v>
      </c>
      <c r="AE81" s="8">
        <v>0</v>
      </c>
      <c r="AF81" s="8"/>
      <c r="AG81" s="12">
        <f t="shared" si="127"/>
        <v>0</v>
      </c>
      <c r="AH81" s="8">
        <v>18</v>
      </c>
      <c r="AI81" s="8">
        <v>105130</v>
      </c>
      <c r="AJ81" s="8">
        <v>6</v>
      </c>
      <c r="AK81" s="8">
        <v>13880</v>
      </c>
      <c r="AL81" s="8">
        <v>1</v>
      </c>
      <c r="AM81" s="8">
        <v>27050</v>
      </c>
      <c r="AN81" s="8">
        <f>1050000+1540000</f>
        <v>2590000</v>
      </c>
      <c r="AO81" s="12">
        <f t="shared" si="128"/>
        <v>2617050</v>
      </c>
      <c r="AP81" s="8">
        <v>0</v>
      </c>
      <c r="AQ81" s="8">
        <v>0</v>
      </c>
      <c r="AR81" s="8">
        <v>0</v>
      </c>
      <c r="AS81" s="8">
        <v>0</v>
      </c>
      <c r="AT81" s="8">
        <v>1</v>
      </c>
      <c r="AU81" s="8">
        <v>1680</v>
      </c>
      <c r="AV81" s="8"/>
      <c r="AW81" s="12">
        <f t="shared" si="129"/>
        <v>1680</v>
      </c>
      <c r="AX81" s="8">
        <v>0</v>
      </c>
      <c r="AY81" s="8">
        <v>0</v>
      </c>
      <c r="AZ81" s="8"/>
      <c r="BA81" s="12">
        <f t="shared" si="130"/>
        <v>0</v>
      </c>
      <c r="BB81" s="8">
        <v>0</v>
      </c>
      <c r="BC81" s="8">
        <v>0</v>
      </c>
      <c r="BD81" s="8"/>
      <c r="BE81" s="12">
        <f t="shared" si="131"/>
        <v>0</v>
      </c>
      <c r="BF81" s="12">
        <f t="shared" si="132"/>
        <v>2802700</v>
      </c>
      <c r="BG81" s="8">
        <v>0</v>
      </c>
      <c r="BH81" s="8">
        <v>0</v>
      </c>
      <c r="BI81" s="8">
        <v>0</v>
      </c>
      <c r="BJ81" s="8">
        <v>0</v>
      </c>
      <c r="BK81" s="8">
        <v>0</v>
      </c>
      <c r="BL81" s="8">
        <v>0</v>
      </c>
      <c r="BM81" s="8">
        <v>0</v>
      </c>
      <c r="BN81" s="5">
        <f t="shared" si="133"/>
        <v>0</v>
      </c>
      <c r="BO81" s="8">
        <v>0</v>
      </c>
      <c r="BP81" s="8">
        <v>0</v>
      </c>
      <c r="BQ81" s="8">
        <v>0</v>
      </c>
      <c r="BR81" s="8">
        <v>0</v>
      </c>
      <c r="BS81" s="8">
        <v>0</v>
      </c>
      <c r="BT81" s="8">
        <v>0</v>
      </c>
      <c r="BU81" s="8">
        <v>0</v>
      </c>
      <c r="BV81" s="8">
        <v>0</v>
      </c>
      <c r="BW81" s="8">
        <v>0</v>
      </c>
      <c r="BX81" s="8">
        <v>0</v>
      </c>
      <c r="BY81" s="8">
        <v>2</v>
      </c>
      <c r="BZ81" s="8">
        <v>26040</v>
      </c>
      <c r="CA81" s="8">
        <v>38000</v>
      </c>
      <c r="CB81" s="12">
        <f t="shared" si="134"/>
        <v>64040</v>
      </c>
      <c r="CC81" s="12">
        <f t="shared" si="135"/>
        <v>64040</v>
      </c>
      <c r="CD81" s="5">
        <v>0</v>
      </c>
      <c r="CE81" s="5">
        <v>0</v>
      </c>
      <c r="CF81" s="8">
        <v>2</v>
      </c>
      <c r="CG81" s="8">
        <v>2560</v>
      </c>
      <c r="CH81" s="5">
        <v>0</v>
      </c>
      <c r="CI81" s="5">
        <v>0</v>
      </c>
      <c r="CJ81" s="8">
        <v>1</v>
      </c>
      <c r="CK81" s="8">
        <v>17600</v>
      </c>
      <c r="CL81" s="12">
        <f t="shared" si="136"/>
        <v>20160</v>
      </c>
      <c r="CM81" s="8">
        <v>40</v>
      </c>
      <c r="CN81" s="8">
        <v>2</v>
      </c>
      <c r="CO81" s="8">
        <v>59280</v>
      </c>
      <c r="CP81" s="5">
        <v>0</v>
      </c>
      <c r="CQ81" s="5">
        <v>0</v>
      </c>
      <c r="CR81" s="8">
        <v>0</v>
      </c>
      <c r="CS81" s="8">
        <v>0</v>
      </c>
      <c r="CT81" s="8">
        <v>0</v>
      </c>
      <c r="CU81" s="8">
        <v>0</v>
      </c>
      <c r="CV81" s="8">
        <v>0</v>
      </c>
      <c r="CW81" s="5">
        <v>0</v>
      </c>
      <c r="CX81" s="8">
        <v>0</v>
      </c>
      <c r="CY81" s="5">
        <f t="shared" si="121"/>
        <v>0</v>
      </c>
      <c r="CZ81" s="12">
        <f t="shared" si="122"/>
        <v>59280</v>
      </c>
    </row>
    <row r="82" spans="1:104">
      <c r="A82" s="11">
        <v>70</v>
      </c>
      <c r="B82" s="20" t="s">
        <v>50</v>
      </c>
      <c r="C82" s="7">
        <f t="shared" si="120"/>
        <v>1859700</v>
      </c>
      <c r="D82" s="5">
        <v>0</v>
      </c>
      <c r="E82" s="5">
        <v>0</v>
      </c>
      <c r="F82" s="18">
        <v>60</v>
      </c>
      <c r="G82" s="18">
        <v>50</v>
      </c>
      <c r="H82" s="8">
        <v>75800</v>
      </c>
      <c r="I82" s="5">
        <v>0</v>
      </c>
      <c r="J82" s="5">
        <v>0</v>
      </c>
      <c r="K82" s="18">
        <v>60</v>
      </c>
      <c r="L82" s="18">
        <v>50</v>
      </c>
      <c r="M82" s="18">
        <v>0</v>
      </c>
      <c r="N82" s="18">
        <v>0</v>
      </c>
      <c r="O82" s="18">
        <v>1454900</v>
      </c>
      <c r="P82" s="8">
        <v>0</v>
      </c>
      <c r="Q82" s="8">
        <v>0</v>
      </c>
      <c r="R82" s="12">
        <f t="shared" si="123"/>
        <v>1454900</v>
      </c>
      <c r="S82" s="12">
        <f t="shared" si="124"/>
        <v>1530700</v>
      </c>
      <c r="T82" s="8">
        <v>1</v>
      </c>
      <c r="U82" s="8">
        <v>40280</v>
      </c>
      <c r="V82" s="8">
        <v>0</v>
      </c>
      <c r="W82" s="8">
        <v>0</v>
      </c>
      <c r="X82" s="8"/>
      <c r="Y82" s="12">
        <f t="shared" si="125"/>
        <v>0</v>
      </c>
      <c r="Z82" s="8">
        <v>2</v>
      </c>
      <c r="AA82" s="8">
        <v>8960</v>
      </c>
      <c r="AB82" s="8"/>
      <c r="AC82" s="12">
        <f t="shared" si="126"/>
        <v>8960</v>
      </c>
      <c r="AD82" s="8">
        <v>1</v>
      </c>
      <c r="AE82" s="8">
        <v>20260</v>
      </c>
      <c r="AF82" s="8"/>
      <c r="AG82" s="12">
        <f t="shared" si="127"/>
        <v>20260</v>
      </c>
      <c r="AH82" s="8">
        <v>7</v>
      </c>
      <c r="AI82" s="8">
        <v>99960</v>
      </c>
      <c r="AJ82" s="8">
        <v>2</v>
      </c>
      <c r="AK82" s="8">
        <v>6280</v>
      </c>
      <c r="AL82" s="8">
        <v>0</v>
      </c>
      <c r="AM82" s="8">
        <v>0</v>
      </c>
      <c r="AN82" s="8"/>
      <c r="AO82" s="12">
        <f t="shared" si="128"/>
        <v>0</v>
      </c>
      <c r="AP82" s="8">
        <v>0</v>
      </c>
      <c r="AQ82" s="8">
        <v>0</v>
      </c>
      <c r="AR82" s="8">
        <v>0</v>
      </c>
      <c r="AS82" s="8">
        <v>0</v>
      </c>
      <c r="AT82" s="8">
        <v>3</v>
      </c>
      <c r="AU82" s="8">
        <v>5040</v>
      </c>
      <c r="AV82" s="8"/>
      <c r="AW82" s="12">
        <f t="shared" si="129"/>
        <v>5040</v>
      </c>
      <c r="AX82" s="8">
        <v>0</v>
      </c>
      <c r="AY82" s="8">
        <v>0</v>
      </c>
      <c r="AZ82" s="8"/>
      <c r="BA82" s="12">
        <f t="shared" si="130"/>
        <v>0</v>
      </c>
      <c r="BB82" s="8">
        <v>1</v>
      </c>
      <c r="BC82" s="8">
        <v>4800</v>
      </c>
      <c r="BD82" s="8"/>
      <c r="BE82" s="12">
        <f t="shared" si="131"/>
        <v>4800</v>
      </c>
      <c r="BF82" s="12">
        <f t="shared" si="132"/>
        <v>185580</v>
      </c>
      <c r="BG82" s="8">
        <v>0</v>
      </c>
      <c r="BH82" s="8">
        <v>0</v>
      </c>
      <c r="BI82" s="8">
        <v>0</v>
      </c>
      <c r="BJ82" s="8">
        <v>0</v>
      </c>
      <c r="BK82" s="8">
        <v>0</v>
      </c>
      <c r="BL82" s="8">
        <v>0</v>
      </c>
      <c r="BM82" s="8">
        <v>0</v>
      </c>
      <c r="BN82" s="5">
        <f t="shared" si="133"/>
        <v>0</v>
      </c>
      <c r="BO82" s="8">
        <v>0</v>
      </c>
      <c r="BP82" s="8">
        <v>0</v>
      </c>
      <c r="BQ82" s="8">
        <v>0</v>
      </c>
      <c r="BR82" s="8">
        <v>0</v>
      </c>
      <c r="BS82" s="8">
        <v>0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4</v>
      </c>
      <c r="BZ82" s="8">
        <v>40580</v>
      </c>
      <c r="CA82" s="8">
        <v>41000</v>
      </c>
      <c r="CB82" s="12">
        <f t="shared" si="134"/>
        <v>81580</v>
      </c>
      <c r="CC82" s="12">
        <f t="shared" si="135"/>
        <v>81580</v>
      </c>
      <c r="CD82" s="5">
        <v>0</v>
      </c>
      <c r="CE82" s="5">
        <v>0</v>
      </c>
      <c r="CF82" s="8">
        <v>2</v>
      </c>
      <c r="CG82" s="8">
        <v>2560</v>
      </c>
      <c r="CH82" s="5">
        <v>0</v>
      </c>
      <c r="CI82" s="5">
        <v>0</v>
      </c>
      <c r="CJ82" s="8">
        <v>0</v>
      </c>
      <c r="CK82" s="8">
        <v>0</v>
      </c>
      <c r="CL82" s="12">
        <f t="shared" si="136"/>
        <v>2560</v>
      </c>
      <c r="CM82" s="8">
        <v>40</v>
      </c>
      <c r="CN82" s="8">
        <v>2</v>
      </c>
      <c r="CO82" s="8">
        <v>59280</v>
      </c>
      <c r="CP82" s="5">
        <v>0</v>
      </c>
      <c r="CQ82" s="5">
        <v>0</v>
      </c>
      <c r="CR82" s="8">
        <v>0</v>
      </c>
      <c r="CS82" s="8">
        <v>0</v>
      </c>
      <c r="CT82" s="8">
        <v>0</v>
      </c>
      <c r="CU82" s="8">
        <v>0</v>
      </c>
      <c r="CV82" s="8">
        <v>0</v>
      </c>
      <c r="CW82" s="5">
        <v>0</v>
      </c>
      <c r="CX82" s="8">
        <v>0</v>
      </c>
      <c r="CY82" s="5">
        <f t="shared" si="121"/>
        <v>0</v>
      </c>
      <c r="CZ82" s="12">
        <f t="shared" si="122"/>
        <v>59280</v>
      </c>
    </row>
    <row r="83" spans="1:104">
      <c r="A83" s="11">
        <v>71</v>
      </c>
      <c r="B83" s="20" t="s">
        <v>15</v>
      </c>
      <c r="C83" s="7">
        <f t="shared" si="120"/>
        <v>6481190</v>
      </c>
      <c r="D83" s="5">
        <v>0</v>
      </c>
      <c r="E83" s="5">
        <v>0</v>
      </c>
      <c r="F83" s="18">
        <v>32</v>
      </c>
      <c r="G83" s="18">
        <v>47</v>
      </c>
      <c r="H83" s="8">
        <v>55500</v>
      </c>
      <c r="I83" s="5">
        <v>0</v>
      </c>
      <c r="J83" s="5">
        <v>0</v>
      </c>
      <c r="K83" s="18">
        <v>32</v>
      </c>
      <c r="L83" s="18">
        <v>47</v>
      </c>
      <c r="M83" s="18">
        <v>1</v>
      </c>
      <c r="N83" s="18">
        <v>1</v>
      </c>
      <c r="O83" s="18">
        <v>1566400</v>
      </c>
      <c r="P83" s="8">
        <v>885900</v>
      </c>
      <c r="Q83" s="8">
        <v>198000</v>
      </c>
      <c r="R83" s="12">
        <f t="shared" si="123"/>
        <v>2650300</v>
      </c>
      <c r="S83" s="12">
        <f t="shared" si="124"/>
        <v>2705800</v>
      </c>
      <c r="T83" s="8">
        <v>0</v>
      </c>
      <c r="U83" s="8">
        <v>0</v>
      </c>
      <c r="V83" s="8">
        <v>0</v>
      </c>
      <c r="W83" s="8">
        <v>0</v>
      </c>
      <c r="X83" s="8"/>
      <c r="Y83" s="12">
        <f t="shared" si="125"/>
        <v>0</v>
      </c>
      <c r="Z83" s="8">
        <v>1</v>
      </c>
      <c r="AA83" s="8">
        <v>4480</v>
      </c>
      <c r="AB83" s="8"/>
      <c r="AC83" s="12">
        <f t="shared" si="126"/>
        <v>4480</v>
      </c>
      <c r="AD83" s="8">
        <v>1</v>
      </c>
      <c r="AE83" s="8">
        <v>20260</v>
      </c>
      <c r="AF83" s="8"/>
      <c r="AG83" s="12">
        <f t="shared" si="127"/>
        <v>20260</v>
      </c>
      <c r="AH83" s="8">
        <v>4</v>
      </c>
      <c r="AI83" s="8">
        <v>105130</v>
      </c>
      <c r="AJ83" s="8">
        <v>5</v>
      </c>
      <c r="AK83" s="8">
        <v>11980</v>
      </c>
      <c r="AL83" s="8">
        <v>0</v>
      </c>
      <c r="AM83" s="8">
        <v>0</v>
      </c>
      <c r="AN83" s="8">
        <f>382000+1225000+978600+980000</f>
        <v>3565600</v>
      </c>
      <c r="AO83" s="12">
        <f t="shared" si="128"/>
        <v>3565600</v>
      </c>
      <c r="AP83" s="8">
        <v>0</v>
      </c>
      <c r="AQ83" s="8">
        <v>0</v>
      </c>
      <c r="AR83" s="8">
        <v>0</v>
      </c>
      <c r="AS83" s="8">
        <v>0</v>
      </c>
      <c r="AT83" s="8">
        <v>2</v>
      </c>
      <c r="AU83" s="8">
        <v>3360</v>
      </c>
      <c r="AV83" s="8"/>
      <c r="AW83" s="12">
        <f t="shared" si="129"/>
        <v>3360</v>
      </c>
      <c r="AX83" s="8">
        <v>0</v>
      </c>
      <c r="AY83" s="8">
        <v>0</v>
      </c>
      <c r="AZ83" s="8"/>
      <c r="BA83" s="12">
        <f t="shared" si="130"/>
        <v>0</v>
      </c>
      <c r="BB83" s="8">
        <v>0</v>
      </c>
      <c r="BC83" s="8">
        <v>0</v>
      </c>
      <c r="BD83" s="8"/>
      <c r="BE83" s="12">
        <f t="shared" si="131"/>
        <v>0</v>
      </c>
      <c r="BF83" s="12">
        <f t="shared" si="132"/>
        <v>3710810</v>
      </c>
      <c r="BG83" s="8">
        <v>0</v>
      </c>
      <c r="BH83" s="8">
        <v>0</v>
      </c>
      <c r="BI83" s="8">
        <v>0</v>
      </c>
      <c r="BJ83" s="8">
        <v>0</v>
      </c>
      <c r="BK83" s="8">
        <v>0</v>
      </c>
      <c r="BL83" s="8">
        <v>0</v>
      </c>
      <c r="BM83" s="8">
        <v>0</v>
      </c>
      <c r="BN83" s="5">
        <f t="shared" si="133"/>
        <v>0</v>
      </c>
      <c r="BO83" s="8">
        <v>0</v>
      </c>
      <c r="BP83" s="8">
        <v>0</v>
      </c>
      <c r="BQ83" s="8">
        <v>0</v>
      </c>
      <c r="BR83" s="8">
        <v>0</v>
      </c>
      <c r="BS83" s="8">
        <v>0</v>
      </c>
      <c r="BT83" s="8">
        <v>0</v>
      </c>
      <c r="BU83" s="8">
        <v>0</v>
      </c>
      <c r="BV83" s="8">
        <v>0</v>
      </c>
      <c r="BW83" s="8">
        <v>0</v>
      </c>
      <c r="BX83" s="8">
        <v>0</v>
      </c>
      <c r="BY83" s="8">
        <v>0</v>
      </c>
      <c r="BZ83" s="8">
        <v>9700</v>
      </c>
      <c r="CA83" s="8">
        <v>36000</v>
      </c>
      <c r="CB83" s="12">
        <f t="shared" si="134"/>
        <v>45700</v>
      </c>
      <c r="CC83" s="12">
        <f t="shared" si="135"/>
        <v>45700</v>
      </c>
      <c r="CD83" s="5">
        <v>0</v>
      </c>
      <c r="CE83" s="5">
        <v>0</v>
      </c>
      <c r="CF83" s="8">
        <v>1</v>
      </c>
      <c r="CG83" s="8">
        <v>1280</v>
      </c>
      <c r="CH83" s="5">
        <v>0</v>
      </c>
      <c r="CI83" s="5">
        <v>0</v>
      </c>
      <c r="CJ83" s="8">
        <v>2</v>
      </c>
      <c r="CK83" s="8">
        <v>17600</v>
      </c>
      <c r="CL83" s="12">
        <f t="shared" si="136"/>
        <v>18880</v>
      </c>
      <c r="CM83" s="8">
        <v>0</v>
      </c>
      <c r="CN83" s="8">
        <v>0</v>
      </c>
      <c r="CO83" s="8">
        <v>0</v>
      </c>
      <c r="CP83" s="5">
        <v>0</v>
      </c>
      <c r="CQ83" s="5">
        <v>0</v>
      </c>
      <c r="CR83" s="8">
        <v>0</v>
      </c>
      <c r="CS83" s="8">
        <v>0</v>
      </c>
      <c r="CT83" s="8">
        <v>0</v>
      </c>
      <c r="CU83" s="8">
        <v>0</v>
      </c>
      <c r="CV83" s="8">
        <v>0</v>
      </c>
      <c r="CW83" s="5">
        <v>0</v>
      </c>
      <c r="CX83" s="8">
        <v>0</v>
      </c>
      <c r="CY83" s="5">
        <f t="shared" si="121"/>
        <v>0</v>
      </c>
      <c r="CZ83" s="12">
        <f t="shared" si="122"/>
        <v>0</v>
      </c>
    </row>
    <row r="84" spans="1:104">
      <c r="A84" s="11">
        <v>72</v>
      </c>
      <c r="B84" s="20" t="s">
        <v>61</v>
      </c>
      <c r="C84" s="7">
        <f t="shared" si="120"/>
        <v>19867912</v>
      </c>
      <c r="D84" s="5">
        <v>0</v>
      </c>
      <c r="E84" s="5">
        <v>0</v>
      </c>
      <c r="F84" s="18">
        <v>55</v>
      </c>
      <c r="G84" s="18">
        <v>34</v>
      </c>
      <c r="H84" s="8">
        <v>78400</v>
      </c>
      <c r="I84" s="5">
        <v>0</v>
      </c>
      <c r="J84" s="5">
        <v>0</v>
      </c>
      <c r="K84" s="18">
        <v>55</v>
      </c>
      <c r="L84" s="18">
        <v>34</v>
      </c>
      <c r="M84" s="18">
        <v>0</v>
      </c>
      <c r="N84" s="18">
        <v>1</v>
      </c>
      <c r="O84" s="18">
        <v>2550600</v>
      </c>
      <c r="P84" s="8">
        <v>0</v>
      </c>
      <c r="Q84" s="8">
        <v>16392000</v>
      </c>
      <c r="R84" s="12">
        <f t="shared" si="123"/>
        <v>18942600</v>
      </c>
      <c r="S84" s="12">
        <f t="shared" si="124"/>
        <v>19021000</v>
      </c>
      <c r="T84" s="8">
        <v>0</v>
      </c>
      <c r="U84" s="8">
        <v>0</v>
      </c>
      <c r="V84" s="8">
        <v>0</v>
      </c>
      <c r="W84" s="8">
        <v>0</v>
      </c>
      <c r="X84" s="8"/>
      <c r="Y84" s="12">
        <f t="shared" si="125"/>
        <v>0</v>
      </c>
      <c r="Z84" s="8">
        <v>0</v>
      </c>
      <c r="AA84" s="8">
        <v>0</v>
      </c>
      <c r="AB84" s="8"/>
      <c r="AC84" s="12">
        <f t="shared" si="126"/>
        <v>0</v>
      </c>
      <c r="AD84" s="8">
        <v>1</v>
      </c>
      <c r="AE84" s="8">
        <v>20260</v>
      </c>
      <c r="AF84" s="8"/>
      <c r="AG84" s="12">
        <f t="shared" si="127"/>
        <v>20260</v>
      </c>
      <c r="AH84" s="8">
        <v>3</v>
      </c>
      <c r="AI84" s="8">
        <v>94790</v>
      </c>
      <c r="AJ84" s="8">
        <v>3</v>
      </c>
      <c r="AK84" s="8">
        <v>8180</v>
      </c>
      <c r="AL84" s="8">
        <v>0</v>
      </c>
      <c r="AM84" s="8">
        <v>0</v>
      </c>
      <c r="AN84" s="8"/>
      <c r="AO84" s="12">
        <f t="shared" si="128"/>
        <v>0</v>
      </c>
      <c r="AP84" s="8">
        <v>20</v>
      </c>
      <c r="AQ84" s="8">
        <v>24040</v>
      </c>
      <c r="AR84" s="8">
        <v>1</v>
      </c>
      <c r="AS84" s="8">
        <v>22280</v>
      </c>
      <c r="AT84" s="8">
        <v>2</v>
      </c>
      <c r="AU84" s="8">
        <v>3360</v>
      </c>
      <c r="AV84" s="8"/>
      <c r="AW84" s="12">
        <f t="shared" si="129"/>
        <v>3360</v>
      </c>
      <c r="AX84" s="8">
        <v>0</v>
      </c>
      <c r="AY84" s="8">
        <v>0</v>
      </c>
      <c r="AZ84" s="8"/>
      <c r="BA84" s="12">
        <f t="shared" si="130"/>
        <v>0</v>
      </c>
      <c r="BB84" s="8">
        <v>0</v>
      </c>
      <c r="BC84" s="8">
        <v>0</v>
      </c>
      <c r="BD84" s="8"/>
      <c r="BE84" s="12">
        <f t="shared" si="131"/>
        <v>0</v>
      </c>
      <c r="BF84" s="12">
        <f t="shared" si="132"/>
        <v>172910</v>
      </c>
      <c r="BG84" s="8">
        <v>0</v>
      </c>
      <c r="BH84" s="8">
        <v>0</v>
      </c>
      <c r="BI84" s="8">
        <v>0</v>
      </c>
      <c r="BJ84" s="8">
        <v>0</v>
      </c>
      <c r="BK84" s="8">
        <v>0</v>
      </c>
      <c r="BL84" s="8">
        <v>0</v>
      </c>
      <c r="BM84" s="8">
        <v>0</v>
      </c>
      <c r="BN84" s="5">
        <f t="shared" si="133"/>
        <v>0</v>
      </c>
      <c r="BO84" s="8">
        <v>0</v>
      </c>
      <c r="BP84" s="8">
        <v>0</v>
      </c>
      <c r="BQ84" s="8">
        <v>0</v>
      </c>
      <c r="BR84" s="8">
        <v>0</v>
      </c>
      <c r="BS84" s="8">
        <v>0</v>
      </c>
      <c r="BT84" s="8">
        <v>0</v>
      </c>
      <c r="BU84" s="8">
        <v>1</v>
      </c>
      <c r="BV84" s="8">
        <v>0</v>
      </c>
      <c r="BW84" s="8">
        <v>0</v>
      </c>
      <c r="BX84" s="8">
        <v>0</v>
      </c>
      <c r="BY84" s="8">
        <v>5</v>
      </c>
      <c r="BZ84" s="8">
        <v>52200</v>
      </c>
      <c r="CA84" s="8">
        <v>141300</v>
      </c>
      <c r="CB84" s="12">
        <f t="shared" si="134"/>
        <v>193500</v>
      </c>
      <c r="CC84" s="12">
        <f t="shared" si="135"/>
        <v>193500</v>
      </c>
      <c r="CD84" s="5">
        <v>0</v>
      </c>
      <c r="CE84" s="5">
        <v>0</v>
      </c>
      <c r="CF84" s="8">
        <v>1</v>
      </c>
      <c r="CG84" s="8">
        <v>1280</v>
      </c>
      <c r="CH84" s="5">
        <v>0</v>
      </c>
      <c r="CI84" s="5">
        <v>0</v>
      </c>
      <c r="CJ84" s="8">
        <v>1</v>
      </c>
      <c r="CK84" s="8">
        <v>17600</v>
      </c>
      <c r="CL84" s="12">
        <f t="shared" si="136"/>
        <v>18880</v>
      </c>
      <c r="CM84" s="8">
        <v>0</v>
      </c>
      <c r="CN84" s="8">
        <v>2</v>
      </c>
      <c r="CO84" s="8">
        <v>20480</v>
      </c>
      <c r="CP84" s="5">
        <v>0</v>
      </c>
      <c r="CQ84" s="5">
        <v>0</v>
      </c>
      <c r="CR84" s="8">
        <v>20</v>
      </c>
      <c r="CS84" s="8">
        <v>50</v>
      </c>
      <c r="CT84" s="8">
        <v>1</v>
      </c>
      <c r="CU84" s="8">
        <v>0</v>
      </c>
      <c r="CV84" s="8">
        <v>440000</v>
      </c>
      <c r="CW84" s="5">
        <v>0</v>
      </c>
      <c r="CX84" s="8">
        <v>1142</v>
      </c>
      <c r="CY84" s="5">
        <f t="shared" si="121"/>
        <v>441142</v>
      </c>
      <c r="CZ84" s="12">
        <f t="shared" si="122"/>
        <v>461622</v>
      </c>
    </row>
    <row r="85" spans="1:104">
      <c r="A85" s="11">
        <v>73</v>
      </c>
      <c r="B85" s="20" t="s">
        <v>51</v>
      </c>
      <c r="C85" s="7">
        <f t="shared" si="120"/>
        <v>8748280</v>
      </c>
      <c r="D85" s="5">
        <v>0</v>
      </c>
      <c r="E85" s="5">
        <v>0</v>
      </c>
      <c r="F85" s="18">
        <v>127</v>
      </c>
      <c r="G85" s="18">
        <v>91</v>
      </c>
      <c r="H85" s="8">
        <v>188900</v>
      </c>
      <c r="I85" s="5">
        <v>0</v>
      </c>
      <c r="J85" s="5">
        <v>0</v>
      </c>
      <c r="K85" s="18">
        <v>127</v>
      </c>
      <c r="L85" s="18">
        <v>91</v>
      </c>
      <c r="M85" s="18">
        <v>3</v>
      </c>
      <c r="N85" s="18">
        <v>0</v>
      </c>
      <c r="O85" s="18">
        <v>2829300</v>
      </c>
      <c r="P85" s="8">
        <v>1023000</v>
      </c>
      <c r="Q85" s="8">
        <v>0</v>
      </c>
      <c r="R85" s="12">
        <f t="shared" si="123"/>
        <v>3852300</v>
      </c>
      <c r="S85" s="12">
        <f t="shared" si="124"/>
        <v>4041200</v>
      </c>
      <c r="T85" s="8">
        <v>1</v>
      </c>
      <c r="U85" s="8">
        <v>40280</v>
      </c>
      <c r="V85" s="8">
        <v>0</v>
      </c>
      <c r="W85" s="8">
        <v>0</v>
      </c>
      <c r="X85" s="8"/>
      <c r="Y85" s="12">
        <f t="shared" si="125"/>
        <v>0</v>
      </c>
      <c r="Z85" s="8">
        <v>10</v>
      </c>
      <c r="AA85" s="8">
        <v>44800</v>
      </c>
      <c r="AB85" s="8"/>
      <c r="AC85" s="12">
        <f t="shared" si="126"/>
        <v>44800</v>
      </c>
      <c r="AD85" s="8">
        <v>2</v>
      </c>
      <c r="AE85" s="8">
        <v>40520</v>
      </c>
      <c r="AF85" s="8"/>
      <c r="AG85" s="12">
        <f t="shared" si="127"/>
        <v>40520</v>
      </c>
      <c r="AH85" s="8">
        <v>4</v>
      </c>
      <c r="AI85" s="8">
        <v>110300</v>
      </c>
      <c r="AJ85" s="8">
        <v>2</v>
      </c>
      <c r="AK85" s="8">
        <v>6280</v>
      </c>
      <c r="AL85" s="8">
        <v>3</v>
      </c>
      <c r="AM85" s="8">
        <v>14400</v>
      </c>
      <c r="AN85" s="8">
        <f>1883000+1883000+497000</f>
        <v>4263000</v>
      </c>
      <c r="AO85" s="12">
        <f t="shared" si="128"/>
        <v>4277400</v>
      </c>
      <c r="AP85" s="8">
        <v>0</v>
      </c>
      <c r="AQ85" s="8">
        <v>0</v>
      </c>
      <c r="AR85" s="8">
        <v>0</v>
      </c>
      <c r="AS85" s="8">
        <v>0</v>
      </c>
      <c r="AT85" s="8">
        <v>2</v>
      </c>
      <c r="AU85" s="8">
        <v>3360</v>
      </c>
      <c r="AV85" s="8"/>
      <c r="AW85" s="12">
        <f t="shared" si="129"/>
        <v>3360</v>
      </c>
      <c r="AX85" s="8">
        <v>0</v>
      </c>
      <c r="AY85" s="8">
        <v>0</v>
      </c>
      <c r="AZ85" s="8"/>
      <c r="BA85" s="12">
        <f t="shared" si="130"/>
        <v>0</v>
      </c>
      <c r="BB85" s="8">
        <v>1</v>
      </c>
      <c r="BC85" s="8">
        <v>4800</v>
      </c>
      <c r="BD85" s="8"/>
      <c r="BE85" s="12">
        <f t="shared" si="131"/>
        <v>4800</v>
      </c>
      <c r="BF85" s="12">
        <f t="shared" si="132"/>
        <v>4527740</v>
      </c>
      <c r="BG85" s="8">
        <v>0</v>
      </c>
      <c r="BH85" s="8">
        <v>0</v>
      </c>
      <c r="BI85" s="8">
        <v>0</v>
      </c>
      <c r="BJ85" s="8">
        <v>0</v>
      </c>
      <c r="BK85" s="8">
        <v>0</v>
      </c>
      <c r="BL85" s="8">
        <v>0</v>
      </c>
      <c r="BM85" s="8">
        <v>0</v>
      </c>
      <c r="BN85" s="5">
        <f t="shared" si="133"/>
        <v>0</v>
      </c>
      <c r="BO85" s="8">
        <v>0</v>
      </c>
      <c r="BP85" s="8">
        <v>0</v>
      </c>
      <c r="BQ85" s="8">
        <v>0</v>
      </c>
      <c r="BR85" s="8">
        <v>0</v>
      </c>
      <c r="BS85" s="8">
        <v>0</v>
      </c>
      <c r="BT85" s="8">
        <v>0</v>
      </c>
      <c r="BU85" s="8">
        <v>0</v>
      </c>
      <c r="BV85" s="8">
        <v>0</v>
      </c>
      <c r="BW85" s="8">
        <v>0</v>
      </c>
      <c r="BX85" s="8">
        <v>0</v>
      </c>
      <c r="BY85" s="8">
        <v>11</v>
      </c>
      <c r="BZ85" s="8">
        <v>94620</v>
      </c>
      <c r="CA85" s="8">
        <v>48000</v>
      </c>
      <c r="CB85" s="12">
        <f t="shared" si="134"/>
        <v>142620</v>
      </c>
      <c r="CC85" s="12">
        <f t="shared" si="135"/>
        <v>142620</v>
      </c>
      <c r="CD85" s="5">
        <v>0</v>
      </c>
      <c r="CE85" s="5">
        <v>0</v>
      </c>
      <c r="CF85" s="8">
        <v>1</v>
      </c>
      <c r="CG85" s="8">
        <v>1280</v>
      </c>
      <c r="CH85" s="5">
        <v>0</v>
      </c>
      <c r="CI85" s="5">
        <v>0</v>
      </c>
      <c r="CJ85" s="8">
        <v>2</v>
      </c>
      <c r="CK85" s="8">
        <v>17600</v>
      </c>
      <c r="CL85" s="12">
        <f t="shared" si="136"/>
        <v>18880</v>
      </c>
      <c r="CM85" s="8">
        <v>0</v>
      </c>
      <c r="CN85" s="8">
        <v>1</v>
      </c>
      <c r="CO85" s="8">
        <v>17840</v>
      </c>
      <c r="CP85" s="5">
        <v>0</v>
      </c>
      <c r="CQ85" s="5">
        <v>0</v>
      </c>
      <c r="CR85" s="8">
        <v>0</v>
      </c>
      <c r="CS85" s="8">
        <v>0</v>
      </c>
      <c r="CT85" s="8">
        <v>0</v>
      </c>
      <c r="CU85" s="8">
        <v>0</v>
      </c>
      <c r="CV85" s="8">
        <v>0</v>
      </c>
      <c r="CW85" s="5">
        <v>0</v>
      </c>
      <c r="CX85" s="8">
        <v>0</v>
      </c>
      <c r="CY85" s="5">
        <f t="shared" si="121"/>
        <v>0</v>
      </c>
      <c r="CZ85" s="12">
        <f t="shared" si="122"/>
        <v>17840</v>
      </c>
    </row>
    <row r="86" spans="1:104">
      <c r="A86" s="11">
        <v>74</v>
      </c>
      <c r="B86" s="20" t="s">
        <v>79</v>
      </c>
      <c r="C86" s="7">
        <f t="shared" si="120"/>
        <v>9943948</v>
      </c>
      <c r="D86" s="5">
        <v>0</v>
      </c>
      <c r="E86" s="5">
        <v>0</v>
      </c>
      <c r="F86" s="18">
        <v>89</v>
      </c>
      <c r="G86" s="18">
        <v>55</v>
      </c>
      <c r="H86" s="8">
        <v>114300</v>
      </c>
      <c r="I86" s="5">
        <v>0</v>
      </c>
      <c r="J86" s="5">
        <v>0</v>
      </c>
      <c r="K86" s="18">
        <v>89</v>
      </c>
      <c r="L86" s="18">
        <v>55</v>
      </c>
      <c r="M86" s="18">
        <v>2</v>
      </c>
      <c r="N86" s="18">
        <v>0</v>
      </c>
      <c r="O86" s="18">
        <v>3360200</v>
      </c>
      <c r="P86" s="8">
        <v>322400</v>
      </c>
      <c r="Q86" s="8">
        <v>0</v>
      </c>
      <c r="R86" s="12">
        <f t="shared" si="123"/>
        <v>3682600</v>
      </c>
      <c r="S86" s="12">
        <f t="shared" si="124"/>
        <v>3796900</v>
      </c>
      <c r="T86" s="8">
        <v>2</v>
      </c>
      <c r="U86" s="8">
        <v>49360</v>
      </c>
      <c r="V86" s="8">
        <v>2</v>
      </c>
      <c r="W86" s="8">
        <v>5120</v>
      </c>
      <c r="X86" s="8"/>
      <c r="Y86" s="12">
        <f t="shared" si="125"/>
        <v>5120</v>
      </c>
      <c r="Z86" s="8">
        <v>2</v>
      </c>
      <c r="AA86" s="8">
        <v>8960</v>
      </c>
      <c r="AB86" s="8"/>
      <c r="AC86" s="12">
        <f t="shared" si="126"/>
        <v>8960</v>
      </c>
      <c r="AD86" s="8">
        <v>6</v>
      </c>
      <c r="AE86" s="8">
        <v>121560</v>
      </c>
      <c r="AF86" s="8"/>
      <c r="AG86" s="12">
        <f t="shared" si="127"/>
        <v>121560</v>
      </c>
      <c r="AH86" s="8">
        <v>2</v>
      </c>
      <c r="AI86" s="8">
        <v>171230</v>
      </c>
      <c r="AJ86" s="8">
        <v>31</v>
      </c>
      <c r="AK86" s="8">
        <v>61380</v>
      </c>
      <c r="AL86" s="8">
        <v>6</v>
      </c>
      <c r="AM86" s="8">
        <v>73300</v>
      </c>
      <c r="AN86" s="8">
        <f>1330000+334000+525000+348200+350000+1377600+704200</f>
        <v>4969000</v>
      </c>
      <c r="AO86" s="12">
        <f t="shared" si="128"/>
        <v>5042300</v>
      </c>
      <c r="AP86" s="8">
        <v>60</v>
      </c>
      <c r="AQ86" s="8">
        <v>72120</v>
      </c>
      <c r="AR86" s="8">
        <v>2</v>
      </c>
      <c r="AS86" s="8">
        <v>44560</v>
      </c>
      <c r="AT86" s="8">
        <v>2</v>
      </c>
      <c r="AU86" s="8">
        <v>3360</v>
      </c>
      <c r="AV86" s="8"/>
      <c r="AW86" s="12">
        <f t="shared" si="129"/>
        <v>3360</v>
      </c>
      <c r="AX86" s="8">
        <v>0</v>
      </c>
      <c r="AY86" s="8">
        <v>0</v>
      </c>
      <c r="AZ86" s="8"/>
      <c r="BA86" s="12">
        <f t="shared" si="130"/>
        <v>0</v>
      </c>
      <c r="BB86" s="8">
        <v>0</v>
      </c>
      <c r="BC86" s="8">
        <v>0</v>
      </c>
      <c r="BD86" s="8"/>
      <c r="BE86" s="12">
        <f t="shared" si="131"/>
        <v>0</v>
      </c>
      <c r="BF86" s="12">
        <f t="shared" si="132"/>
        <v>5579950</v>
      </c>
      <c r="BG86" s="8">
        <v>0</v>
      </c>
      <c r="BH86" s="8">
        <v>0</v>
      </c>
      <c r="BI86" s="8">
        <v>0</v>
      </c>
      <c r="BJ86" s="8">
        <v>0</v>
      </c>
      <c r="BK86" s="8">
        <v>0</v>
      </c>
      <c r="BL86" s="8">
        <v>0</v>
      </c>
      <c r="BM86" s="8">
        <v>0</v>
      </c>
      <c r="BN86" s="5">
        <f t="shared" si="133"/>
        <v>0</v>
      </c>
      <c r="BO86" s="8">
        <v>0</v>
      </c>
      <c r="BP86" s="8">
        <v>0</v>
      </c>
      <c r="BQ86" s="8">
        <v>0</v>
      </c>
      <c r="BR86" s="8">
        <v>0</v>
      </c>
      <c r="BS86" s="8">
        <v>0</v>
      </c>
      <c r="BT86" s="8">
        <v>0</v>
      </c>
      <c r="BU86" s="8">
        <v>0</v>
      </c>
      <c r="BV86" s="8">
        <v>0</v>
      </c>
      <c r="BW86" s="8">
        <v>0</v>
      </c>
      <c r="BX86" s="8">
        <v>1</v>
      </c>
      <c r="BY86" s="8">
        <v>2</v>
      </c>
      <c r="BZ86" s="8">
        <v>33740</v>
      </c>
      <c r="CA86" s="8">
        <v>38000</v>
      </c>
      <c r="CB86" s="12">
        <f t="shared" si="134"/>
        <v>71740</v>
      </c>
      <c r="CC86" s="12">
        <f t="shared" si="135"/>
        <v>71740</v>
      </c>
      <c r="CD86" s="5">
        <v>0</v>
      </c>
      <c r="CE86" s="5">
        <v>0</v>
      </c>
      <c r="CF86" s="8">
        <v>1</v>
      </c>
      <c r="CG86" s="8">
        <v>1280</v>
      </c>
      <c r="CH86" s="5">
        <v>0</v>
      </c>
      <c r="CI86" s="5">
        <v>0</v>
      </c>
      <c r="CJ86" s="8">
        <v>1</v>
      </c>
      <c r="CK86" s="8">
        <v>17600</v>
      </c>
      <c r="CL86" s="12">
        <f t="shared" si="136"/>
        <v>18880</v>
      </c>
      <c r="CM86" s="8">
        <v>20</v>
      </c>
      <c r="CN86" s="8">
        <v>4</v>
      </c>
      <c r="CO86" s="8">
        <v>45160</v>
      </c>
      <c r="CP86" s="5">
        <v>0</v>
      </c>
      <c r="CQ86" s="5">
        <v>0</v>
      </c>
      <c r="CR86" s="8">
        <v>80</v>
      </c>
      <c r="CS86" s="8">
        <v>50</v>
      </c>
      <c r="CT86" s="8">
        <v>0</v>
      </c>
      <c r="CU86" s="8">
        <v>0</v>
      </c>
      <c r="CV86" s="8">
        <v>429300</v>
      </c>
      <c r="CW86" s="5">
        <v>0</v>
      </c>
      <c r="CX86" s="8">
        <v>2018</v>
      </c>
      <c r="CY86" s="5">
        <f t="shared" si="121"/>
        <v>431318</v>
      </c>
      <c r="CZ86" s="12">
        <f t="shared" si="122"/>
        <v>476478</v>
      </c>
    </row>
    <row r="87" spans="1:104">
      <c r="A87" s="11">
        <v>75</v>
      </c>
      <c r="B87" s="20" t="s">
        <v>83</v>
      </c>
      <c r="C87" s="7">
        <f t="shared" si="120"/>
        <v>3952580</v>
      </c>
      <c r="D87" s="5">
        <v>0</v>
      </c>
      <c r="E87" s="5">
        <v>0</v>
      </c>
      <c r="F87" s="18">
        <v>55</v>
      </c>
      <c r="G87" s="18">
        <v>52</v>
      </c>
      <c r="H87" s="8">
        <v>87800</v>
      </c>
      <c r="I87" s="5">
        <v>0</v>
      </c>
      <c r="J87" s="5">
        <v>0</v>
      </c>
      <c r="K87" s="18">
        <v>55</v>
      </c>
      <c r="L87" s="18">
        <v>52</v>
      </c>
      <c r="M87" s="18">
        <v>0</v>
      </c>
      <c r="N87" s="18">
        <v>0</v>
      </c>
      <c r="O87" s="18">
        <v>2379600</v>
      </c>
      <c r="P87" s="8">
        <v>0</v>
      </c>
      <c r="Q87" s="8">
        <v>0</v>
      </c>
      <c r="R87" s="12">
        <f t="shared" si="123"/>
        <v>2379600</v>
      </c>
      <c r="S87" s="12">
        <f t="shared" si="124"/>
        <v>2467400</v>
      </c>
      <c r="T87" s="8">
        <v>0</v>
      </c>
      <c r="U87" s="8">
        <v>0</v>
      </c>
      <c r="V87" s="8">
        <v>2</v>
      </c>
      <c r="W87" s="8">
        <v>5120</v>
      </c>
      <c r="X87" s="8"/>
      <c r="Y87" s="12">
        <f t="shared" si="125"/>
        <v>5120</v>
      </c>
      <c r="Z87" s="8">
        <v>2</v>
      </c>
      <c r="AA87" s="8">
        <v>8960</v>
      </c>
      <c r="AB87" s="8"/>
      <c r="AC87" s="12">
        <f t="shared" si="126"/>
        <v>8960</v>
      </c>
      <c r="AD87" s="8">
        <v>2</v>
      </c>
      <c r="AE87" s="8">
        <v>40520</v>
      </c>
      <c r="AF87" s="8"/>
      <c r="AG87" s="12">
        <f t="shared" si="127"/>
        <v>40520</v>
      </c>
      <c r="AH87" s="8">
        <v>5</v>
      </c>
      <c r="AI87" s="8">
        <v>186740</v>
      </c>
      <c r="AJ87" s="8">
        <v>11</v>
      </c>
      <c r="AK87" s="8">
        <v>23380</v>
      </c>
      <c r="AL87" s="8">
        <v>1</v>
      </c>
      <c r="AM87" s="8">
        <v>4800</v>
      </c>
      <c r="AN87" s="8">
        <f>490000</f>
        <v>490000</v>
      </c>
      <c r="AO87" s="12">
        <f t="shared" si="128"/>
        <v>494800</v>
      </c>
      <c r="AP87" s="8">
        <v>60</v>
      </c>
      <c r="AQ87" s="8">
        <v>72120</v>
      </c>
      <c r="AR87" s="8">
        <v>3</v>
      </c>
      <c r="AS87" s="8">
        <v>66840</v>
      </c>
      <c r="AT87" s="8">
        <v>2</v>
      </c>
      <c r="AU87" s="8">
        <v>3360</v>
      </c>
      <c r="AV87" s="8"/>
      <c r="AW87" s="12">
        <f t="shared" si="129"/>
        <v>3360</v>
      </c>
      <c r="AX87" s="8">
        <v>0</v>
      </c>
      <c r="AY87" s="8">
        <v>0</v>
      </c>
      <c r="AZ87" s="8"/>
      <c r="BA87" s="12">
        <f t="shared" si="130"/>
        <v>0</v>
      </c>
      <c r="BB87" s="8">
        <v>0</v>
      </c>
      <c r="BC87" s="8">
        <v>0</v>
      </c>
      <c r="BD87" s="8"/>
      <c r="BE87" s="12">
        <f t="shared" si="131"/>
        <v>0</v>
      </c>
      <c r="BF87" s="12">
        <f t="shared" si="132"/>
        <v>901840</v>
      </c>
      <c r="BG87" s="8">
        <v>0</v>
      </c>
      <c r="BH87" s="8">
        <v>0</v>
      </c>
      <c r="BI87" s="8">
        <v>0</v>
      </c>
      <c r="BJ87" s="8">
        <v>0</v>
      </c>
      <c r="BK87" s="8">
        <v>0</v>
      </c>
      <c r="BL87" s="8">
        <v>0</v>
      </c>
      <c r="BM87" s="8">
        <v>0</v>
      </c>
      <c r="BN87" s="5">
        <f t="shared" si="133"/>
        <v>0</v>
      </c>
      <c r="BO87" s="8">
        <v>0</v>
      </c>
      <c r="BP87" s="8">
        <v>0</v>
      </c>
      <c r="BQ87" s="8">
        <v>0</v>
      </c>
      <c r="BR87" s="8">
        <v>0</v>
      </c>
      <c r="BS87" s="8">
        <v>0</v>
      </c>
      <c r="BT87" s="8">
        <v>0</v>
      </c>
      <c r="BU87" s="8">
        <v>0</v>
      </c>
      <c r="BV87" s="8">
        <v>0</v>
      </c>
      <c r="BW87" s="8">
        <v>0</v>
      </c>
      <c r="BX87" s="8">
        <v>0</v>
      </c>
      <c r="BY87" s="8">
        <v>0</v>
      </c>
      <c r="BZ87" s="8">
        <v>12700</v>
      </c>
      <c r="CA87" s="8">
        <v>36000</v>
      </c>
      <c r="CB87" s="12">
        <f t="shared" si="134"/>
        <v>48700</v>
      </c>
      <c r="CC87" s="12">
        <f t="shared" si="135"/>
        <v>48700</v>
      </c>
      <c r="CD87" s="5">
        <v>0</v>
      </c>
      <c r="CE87" s="5">
        <v>0</v>
      </c>
      <c r="CF87" s="8">
        <v>2</v>
      </c>
      <c r="CG87" s="8">
        <v>2560</v>
      </c>
      <c r="CH87" s="5">
        <v>0</v>
      </c>
      <c r="CI87" s="5">
        <v>0</v>
      </c>
      <c r="CJ87" s="8">
        <v>1</v>
      </c>
      <c r="CK87" s="8">
        <v>17600</v>
      </c>
      <c r="CL87" s="12">
        <f t="shared" si="136"/>
        <v>20160</v>
      </c>
      <c r="CM87" s="8">
        <v>30</v>
      </c>
      <c r="CN87" s="8">
        <v>7</v>
      </c>
      <c r="CO87" s="8">
        <v>65780</v>
      </c>
      <c r="CP87" s="8">
        <v>1</v>
      </c>
      <c r="CQ87" s="8">
        <v>448700</v>
      </c>
      <c r="CR87" s="8">
        <v>0</v>
      </c>
      <c r="CS87" s="8">
        <v>0</v>
      </c>
      <c r="CT87" s="8">
        <v>0</v>
      </c>
      <c r="CU87" s="8">
        <v>0</v>
      </c>
      <c r="CV87" s="8">
        <v>0</v>
      </c>
      <c r="CW87" s="5">
        <v>0</v>
      </c>
      <c r="CX87" s="8">
        <v>0</v>
      </c>
      <c r="CY87" s="5">
        <f t="shared" si="121"/>
        <v>0</v>
      </c>
      <c r="CZ87" s="12">
        <f t="shared" si="122"/>
        <v>514480</v>
      </c>
    </row>
    <row r="88" spans="1:104">
      <c r="A88" s="11">
        <v>76</v>
      </c>
      <c r="B88" s="20" t="s">
        <v>62</v>
      </c>
      <c r="C88" s="7">
        <f t="shared" si="120"/>
        <v>13049890</v>
      </c>
      <c r="D88" s="5">
        <v>0</v>
      </c>
      <c r="E88" s="5">
        <v>0</v>
      </c>
      <c r="F88" s="18">
        <v>176</v>
      </c>
      <c r="G88" s="18">
        <v>167</v>
      </c>
      <c r="H88" s="8">
        <v>221700</v>
      </c>
      <c r="I88" s="5">
        <v>0</v>
      </c>
      <c r="J88" s="5">
        <v>0</v>
      </c>
      <c r="K88" s="18">
        <v>176</v>
      </c>
      <c r="L88" s="18">
        <v>167</v>
      </c>
      <c r="M88" s="18">
        <v>1</v>
      </c>
      <c r="N88" s="18">
        <v>0</v>
      </c>
      <c r="O88" s="18">
        <v>4694500</v>
      </c>
      <c r="P88" s="8">
        <v>885900</v>
      </c>
      <c r="Q88" s="8">
        <v>0</v>
      </c>
      <c r="R88" s="12">
        <f t="shared" si="123"/>
        <v>5580400</v>
      </c>
      <c r="S88" s="12">
        <f t="shared" si="124"/>
        <v>5802100</v>
      </c>
      <c r="T88" s="8">
        <v>1</v>
      </c>
      <c r="U88" s="8">
        <v>40280</v>
      </c>
      <c r="V88" s="8">
        <v>0</v>
      </c>
      <c r="W88" s="8">
        <v>0</v>
      </c>
      <c r="X88" s="8"/>
      <c r="Y88" s="12">
        <f t="shared" si="125"/>
        <v>0</v>
      </c>
      <c r="Z88" s="8">
        <v>3</v>
      </c>
      <c r="AA88" s="8">
        <v>13440</v>
      </c>
      <c r="AB88" s="8"/>
      <c r="AC88" s="12">
        <f t="shared" si="126"/>
        <v>13440</v>
      </c>
      <c r="AD88" s="8">
        <v>1</v>
      </c>
      <c r="AE88" s="8">
        <v>20260</v>
      </c>
      <c r="AF88" s="8"/>
      <c r="AG88" s="12">
        <f t="shared" si="127"/>
        <v>20260</v>
      </c>
      <c r="AH88" s="8">
        <v>14</v>
      </c>
      <c r="AI88" s="8">
        <v>181570</v>
      </c>
      <c r="AJ88" s="8">
        <v>8</v>
      </c>
      <c r="AK88" s="8">
        <v>17680</v>
      </c>
      <c r="AL88" s="8">
        <v>6</v>
      </c>
      <c r="AM88" s="8">
        <v>73300</v>
      </c>
      <c r="AN88" s="8">
        <f>506800+1299200+4711000</f>
        <v>6517000</v>
      </c>
      <c r="AO88" s="12">
        <f t="shared" si="128"/>
        <v>6590300</v>
      </c>
      <c r="AP88" s="8">
        <v>20</v>
      </c>
      <c r="AQ88" s="8">
        <v>24040</v>
      </c>
      <c r="AR88" s="8">
        <v>0</v>
      </c>
      <c r="AS88" s="8">
        <v>0</v>
      </c>
      <c r="AT88" s="8">
        <v>1</v>
      </c>
      <c r="AU88" s="8">
        <v>1680</v>
      </c>
      <c r="AV88" s="8"/>
      <c r="AW88" s="12">
        <f t="shared" si="129"/>
        <v>1680</v>
      </c>
      <c r="AX88" s="8">
        <v>0</v>
      </c>
      <c r="AY88" s="8">
        <v>0</v>
      </c>
      <c r="AZ88" s="8"/>
      <c r="BA88" s="12">
        <f t="shared" si="130"/>
        <v>0</v>
      </c>
      <c r="BB88" s="8">
        <v>0</v>
      </c>
      <c r="BC88" s="8">
        <v>0</v>
      </c>
      <c r="BD88" s="8"/>
      <c r="BE88" s="12">
        <f t="shared" si="131"/>
        <v>0</v>
      </c>
      <c r="BF88" s="12">
        <f t="shared" si="132"/>
        <v>6889250</v>
      </c>
      <c r="BG88" s="8">
        <v>0</v>
      </c>
      <c r="BH88" s="8">
        <v>0</v>
      </c>
      <c r="BI88" s="8">
        <v>0</v>
      </c>
      <c r="BJ88" s="8">
        <v>0</v>
      </c>
      <c r="BK88" s="8">
        <v>0</v>
      </c>
      <c r="BL88" s="8">
        <v>0</v>
      </c>
      <c r="BM88" s="8">
        <v>0</v>
      </c>
      <c r="BN88" s="5">
        <f t="shared" si="133"/>
        <v>0</v>
      </c>
      <c r="BO88" s="8">
        <v>0</v>
      </c>
      <c r="BP88" s="8">
        <v>0</v>
      </c>
      <c r="BQ88" s="8">
        <v>0</v>
      </c>
      <c r="BR88" s="8">
        <v>0</v>
      </c>
      <c r="BS88" s="8">
        <v>0</v>
      </c>
      <c r="BT88" s="8">
        <v>0</v>
      </c>
      <c r="BU88" s="8">
        <v>0</v>
      </c>
      <c r="BV88" s="8">
        <v>0</v>
      </c>
      <c r="BW88" s="8">
        <v>2</v>
      </c>
      <c r="BX88" s="8">
        <v>0</v>
      </c>
      <c r="BY88" s="8">
        <v>13</v>
      </c>
      <c r="BZ88" s="8">
        <v>110960</v>
      </c>
      <c r="CA88" s="8">
        <v>49000</v>
      </c>
      <c r="CB88" s="12">
        <f t="shared" si="134"/>
        <v>159960</v>
      </c>
      <c r="CC88" s="12">
        <f t="shared" si="135"/>
        <v>159960</v>
      </c>
      <c r="CD88" s="5">
        <v>0</v>
      </c>
      <c r="CE88" s="5">
        <v>0</v>
      </c>
      <c r="CF88" s="8">
        <v>1</v>
      </c>
      <c r="CG88" s="8">
        <v>1280</v>
      </c>
      <c r="CH88" s="5">
        <v>0</v>
      </c>
      <c r="CI88" s="5">
        <v>0</v>
      </c>
      <c r="CJ88" s="8">
        <v>1</v>
      </c>
      <c r="CK88" s="8">
        <v>17600</v>
      </c>
      <c r="CL88" s="12">
        <f t="shared" si="136"/>
        <v>18880</v>
      </c>
      <c r="CM88" s="8">
        <v>190</v>
      </c>
      <c r="CN88" s="8">
        <v>5</v>
      </c>
      <c r="CO88" s="8">
        <v>179700</v>
      </c>
      <c r="CP88" s="5">
        <v>0</v>
      </c>
      <c r="CQ88" s="5">
        <v>0</v>
      </c>
      <c r="CR88" s="8">
        <v>0</v>
      </c>
      <c r="CS88" s="8">
        <v>0</v>
      </c>
      <c r="CT88" s="8">
        <v>0</v>
      </c>
      <c r="CU88" s="8">
        <v>0</v>
      </c>
      <c r="CV88" s="8">
        <v>0</v>
      </c>
      <c r="CW88" s="5">
        <v>0</v>
      </c>
      <c r="CX88" s="8">
        <v>0</v>
      </c>
      <c r="CY88" s="5">
        <f t="shared" si="121"/>
        <v>0</v>
      </c>
      <c r="CZ88" s="12">
        <f t="shared" si="122"/>
        <v>179700</v>
      </c>
    </row>
    <row r="89" spans="1:104">
      <c r="A89" s="11">
        <v>77</v>
      </c>
      <c r="B89" s="20" t="s">
        <v>6</v>
      </c>
      <c r="C89" s="7">
        <f t="shared" si="120"/>
        <v>1816410</v>
      </c>
      <c r="D89" s="5">
        <v>0</v>
      </c>
      <c r="E89" s="5">
        <v>0</v>
      </c>
      <c r="F89" s="18">
        <v>305</v>
      </c>
      <c r="G89" s="18">
        <v>7</v>
      </c>
      <c r="H89" s="8">
        <v>276300</v>
      </c>
      <c r="I89" s="5">
        <v>0</v>
      </c>
      <c r="J89" s="5">
        <v>0</v>
      </c>
      <c r="K89" s="18">
        <v>305</v>
      </c>
      <c r="L89" s="18">
        <v>7</v>
      </c>
      <c r="M89" s="18">
        <v>0</v>
      </c>
      <c r="N89" s="18">
        <v>0</v>
      </c>
      <c r="O89" s="18">
        <v>1218000</v>
      </c>
      <c r="P89" s="8">
        <v>0</v>
      </c>
      <c r="Q89" s="8">
        <v>0</v>
      </c>
      <c r="R89" s="12">
        <f t="shared" si="123"/>
        <v>1218000</v>
      </c>
      <c r="S89" s="12">
        <f t="shared" si="124"/>
        <v>1494300</v>
      </c>
      <c r="T89" s="8">
        <v>0</v>
      </c>
      <c r="U89" s="8">
        <v>0</v>
      </c>
      <c r="V89" s="8">
        <v>0</v>
      </c>
      <c r="W89" s="8">
        <v>0</v>
      </c>
      <c r="X89" s="8"/>
      <c r="Y89" s="12">
        <f t="shared" si="125"/>
        <v>0</v>
      </c>
      <c r="Z89" s="8">
        <v>0</v>
      </c>
      <c r="AA89" s="8">
        <v>0</v>
      </c>
      <c r="AB89" s="8"/>
      <c r="AC89" s="12">
        <f t="shared" si="126"/>
        <v>0</v>
      </c>
      <c r="AD89" s="8">
        <v>0</v>
      </c>
      <c r="AE89" s="8">
        <v>0</v>
      </c>
      <c r="AF89" s="8"/>
      <c r="AG89" s="12">
        <f t="shared" si="127"/>
        <v>0</v>
      </c>
      <c r="AH89" s="8">
        <v>17</v>
      </c>
      <c r="AI89" s="8">
        <v>94790</v>
      </c>
      <c r="AJ89" s="8">
        <v>0</v>
      </c>
      <c r="AK89" s="8">
        <v>0</v>
      </c>
      <c r="AL89" s="8">
        <v>0</v>
      </c>
      <c r="AM89" s="8">
        <v>0</v>
      </c>
      <c r="AN89" s="8"/>
      <c r="AO89" s="12">
        <f t="shared" si="128"/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/>
      <c r="AW89" s="12">
        <f t="shared" si="129"/>
        <v>0</v>
      </c>
      <c r="AX89" s="8">
        <v>0</v>
      </c>
      <c r="AY89" s="8">
        <v>0</v>
      </c>
      <c r="AZ89" s="8"/>
      <c r="BA89" s="12">
        <f t="shared" si="130"/>
        <v>0</v>
      </c>
      <c r="BB89" s="8">
        <v>0</v>
      </c>
      <c r="BC89" s="8">
        <v>0</v>
      </c>
      <c r="BD89" s="8"/>
      <c r="BE89" s="12">
        <f t="shared" si="131"/>
        <v>0</v>
      </c>
      <c r="BF89" s="12">
        <f t="shared" si="132"/>
        <v>94790</v>
      </c>
      <c r="BG89" s="8">
        <v>0</v>
      </c>
      <c r="BH89" s="8">
        <v>0</v>
      </c>
      <c r="BI89" s="8">
        <v>0</v>
      </c>
      <c r="BJ89" s="8">
        <v>0</v>
      </c>
      <c r="BK89" s="8">
        <v>0</v>
      </c>
      <c r="BL89" s="8">
        <v>0</v>
      </c>
      <c r="BM89" s="8">
        <v>0</v>
      </c>
      <c r="BN89" s="5">
        <f t="shared" si="133"/>
        <v>0</v>
      </c>
      <c r="BO89" s="8">
        <v>0</v>
      </c>
      <c r="BP89" s="8">
        <v>0</v>
      </c>
      <c r="BQ89" s="8">
        <v>0</v>
      </c>
      <c r="BR89" s="8">
        <v>0</v>
      </c>
      <c r="BS89" s="8">
        <v>0</v>
      </c>
      <c r="BT89" s="8">
        <v>0</v>
      </c>
      <c r="BU89" s="8">
        <v>1</v>
      </c>
      <c r="BV89" s="8">
        <v>0</v>
      </c>
      <c r="BW89" s="8">
        <v>0</v>
      </c>
      <c r="BX89" s="8">
        <v>0</v>
      </c>
      <c r="BY89" s="8">
        <v>14</v>
      </c>
      <c r="BZ89" s="8">
        <v>113880</v>
      </c>
      <c r="CA89" s="8">
        <v>48000</v>
      </c>
      <c r="CB89" s="12">
        <f t="shared" si="134"/>
        <v>161880</v>
      </c>
      <c r="CC89" s="12">
        <f t="shared" si="135"/>
        <v>161880</v>
      </c>
      <c r="CD89" s="5">
        <v>0</v>
      </c>
      <c r="CE89" s="5">
        <v>0</v>
      </c>
      <c r="CF89" s="8">
        <v>3</v>
      </c>
      <c r="CG89" s="8">
        <v>3840</v>
      </c>
      <c r="CH89" s="5">
        <v>0</v>
      </c>
      <c r="CI89" s="5">
        <v>0</v>
      </c>
      <c r="CJ89" s="8">
        <v>9</v>
      </c>
      <c r="CK89" s="8">
        <v>61600</v>
      </c>
      <c r="CL89" s="12">
        <f t="shared" si="136"/>
        <v>65440</v>
      </c>
      <c r="CM89" s="8">
        <v>0</v>
      </c>
      <c r="CN89" s="8">
        <v>0</v>
      </c>
      <c r="CO89" s="8">
        <v>0</v>
      </c>
      <c r="CP89" s="5">
        <v>0</v>
      </c>
      <c r="CQ89" s="5">
        <v>0</v>
      </c>
      <c r="CR89" s="8">
        <v>0</v>
      </c>
      <c r="CS89" s="8">
        <v>0</v>
      </c>
      <c r="CT89" s="8">
        <v>0</v>
      </c>
      <c r="CU89" s="8">
        <v>0</v>
      </c>
      <c r="CV89" s="8">
        <v>0</v>
      </c>
      <c r="CW89" s="5">
        <v>0</v>
      </c>
      <c r="CX89" s="8">
        <v>0</v>
      </c>
      <c r="CY89" s="5">
        <f t="shared" si="121"/>
        <v>0</v>
      </c>
      <c r="CZ89" s="12">
        <f t="shared" si="122"/>
        <v>0</v>
      </c>
    </row>
    <row r="90" spans="1:104">
      <c r="A90" s="11">
        <v>78</v>
      </c>
      <c r="B90" s="20" t="s">
        <v>7</v>
      </c>
      <c r="C90" s="7">
        <f t="shared" si="120"/>
        <v>2869230</v>
      </c>
      <c r="D90" s="5">
        <v>0</v>
      </c>
      <c r="E90" s="5">
        <v>0</v>
      </c>
      <c r="F90" s="18">
        <v>414</v>
      </c>
      <c r="G90" s="18">
        <v>3</v>
      </c>
      <c r="H90" s="8">
        <v>386100</v>
      </c>
      <c r="I90" s="5">
        <v>0</v>
      </c>
      <c r="J90" s="5">
        <v>0</v>
      </c>
      <c r="K90" s="18">
        <v>414</v>
      </c>
      <c r="L90" s="18">
        <v>3</v>
      </c>
      <c r="M90" s="18">
        <v>0</v>
      </c>
      <c r="N90" s="18">
        <v>0</v>
      </c>
      <c r="O90" s="18">
        <v>2089400</v>
      </c>
      <c r="P90" s="8">
        <v>0</v>
      </c>
      <c r="Q90" s="8">
        <v>0</v>
      </c>
      <c r="R90" s="12">
        <f t="shared" si="123"/>
        <v>2089400</v>
      </c>
      <c r="S90" s="12">
        <f t="shared" si="124"/>
        <v>2475500</v>
      </c>
      <c r="T90" s="8">
        <v>0</v>
      </c>
      <c r="U90" s="8">
        <v>0</v>
      </c>
      <c r="V90" s="8">
        <v>0</v>
      </c>
      <c r="W90" s="8">
        <v>0</v>
      </c>
      <c r="X90" s="8"/>
      <c r="Y90" s="12">
        <f t="shared" si="125"/>
        <v>0</v>
      </c>
      <c r="Z90" s="8">
        <v>0</v>
      </c>
      <c r="AA90" s="8">
        <v>0</v>
      </c>
      <c r="AB90" s="8"/>
      <c r="AC90" s="12">
        <f t="shared" si="126"/>
        <v>0</v>
      </c>
      <c r="AD90" s="8">
        <v>0</v>
      </c>
      <c r="AE90" s="8">
        <v>0</v>
      </c>
      <c r="AF90" s="8"/>
      <c r="AG90" s="12">
        <f t="shared" si="127"/>
        <v>0</v>
      </c>
      <c r="AH90" s="8">
        <v>16</v>
      </c>
      <c r="AI90" s="8">
        <v>105130</v>
      </c>
      <c r="AJ90" s="8">
        <v>0</v>
      </c>
      <c r="AK90" s="8">
        <v>0</v>
      </c>
      <c r="AL90" s="8">
        <v>0</v>
      </c>
      <c r="AM90" s="8">
        <v>0</v>
      </c>
      <c r="AN90" s="8"/>
      <c r="AO90" s="12">
        <f t="shared" si="128"/>
        <v>0</v>
      </c>
      <c r="AP90" s="8">
        <v>0</v>
      </c>
      <c r="AQ90" s="8">
        <v>0</v>
      </c>
      <c r="AR90" s="8">
        <v>0</v>
      </c>
      <c r="AS90" s="8">
        <v>0</v>
      </c>
      <c r="AT90" s="8">
        <v>2</v>
      </c>
      <c r="AU90" s="8">
        <v>3360</v>
      </c>
      <c r="AV90" s="8"/>
      <c r="AW90" s="12">
        <f t="shared" si="129"/>
        <v>3360</v>
      </c>
      <c r="AX90" s="8">
        <v>0</v>
      </c>
      <c r="AY90" s="8">
        <v>0</v>
      </c>
      <c r="AZ90" s="8"/>
      <c r="BA90" s="12">
        <f t="shared" si="130"/>
        <v>0</v>
      </c>
      <c r="BB90" s="8">
        <v>0</v>
      </c>
      <c r="BC90" s="8">
        <v>0</v>
      </c>
      <c r="BD90" s="8"/>
      <c r="BE90" s="12">
        <f t="shared" si="131"/>
        <v>0</v>
      </c>
      <c r="BF90" s="12">
        <f t="shared" si="132"/>
        <v>108490</v>
      </c>
      <c r="BG90" s="8">
        <v>0</v>
      </c>
      <c r="BH90" s="8">
        <v>0</v>
      </c>
      <c r="BI90" s="8">
        <v>0</v>
      </c>
      <c r="BJ90" s="8">
        <v>0</v>
      </c>
      <c r="BK90" s="8">
        <v>0</v>
      </c>
      <c r="BL90" s="8">
        <v>0</v>
      </c>
      <c r="BM90" s="8">
        <v>0</v>
      </c>
      <c r="BN90" s="5">
        <f t="shared" si="133"/>
        <v>0</v>
      </c>
      <c r="BO90" s="8">
        <v>0</v>
      </c>
      <c r="BP90" s="8">
        <v>0</v>
      </c>
      <c r="BQ90" s="8">
        <v>0</v>
      </c>
      <c r="BR90" s="8">
        <v>0</v>
      </c>
      <c r="BS90" s="8">
        <v>0</v>
      </c>
      <c r="BT90" s="8">
        <v>0</v>
      </c>
      <c r="BU90" s="8">
        <v>0</v>
      </c>
      <c r="BV90" s="8">
        <v>0</v>
      </c>
      <c r="BW90" s="8">
        <v>0</v>
      </c>
      <c r="BX90" s="8">
        <v>0</v>
      </c>
      <c r="BY90" s="8">
        <v>19</v>
      </c>
      <c r="BZ90" s="8">
        <v>152480</v>
      </c>
      <c r="CA90" s="8">
        <v>51000</v>
      </c>
      <c r="CB90" s="12">
        <f t="shared" si="134"/>
        <v>203480</v>
      </c>
      <c r="CC90" s="12">
        <f t="shared" si="135"/>
        <v>203480</v>
      </c>
      <c r="CD90" s="5">
        <v>0</v>
      </c>
      <c r="CE90" s="5">
        <v>0</v>
      </c>
      <c r="CF90" s="8">
        <v>2</v>
      </c>
      <c r="CG90" s="8">
        <v>2560</v>
      </c>
      <c r="CH90" s="5">
        <v>0</v>
      </c>
      <c r="CI90" s="5">
        <v>0</v>
      </c>
      <c r="CJ90" s="8">
        <v>9</v>
      </c>
      <c r="CK90" s="8">
        <v>79200</v>
      </c>
      <c r="CL90" s="12">
        <f t="shared" si="136"/>
        <v>81760</v>
      </c>
      <c r="CM90" s="8">
        <v>0</v>
      </c>
      <c r="CN90" s="8">
        <v>0</v>
      </c>
      <c r="CO90" s="8">
        <v>0</v>
      </c>
      <c r="CP90" s="5">
        <v>0</v>
      </c>
      <c r="CQ90" s="5">
        <v>0</v>
      </c>
      <c r="CR90" s="8">
        <v>0</v>
      </c>
      <c r="CS90" s="8">
        <v>0</v>
      </c>
      <c r="CT90" s="8">
        <v>0</v>
      </c>
      <c r="CU90" s="8">
        <v>0</v>
      </c>
      <c r="CV90" s="8">
        <v>0</v>
      </c>
      <c r="CW90" s="5">
        <v>0</v>
      </c>
      <c r="CX90" s="8">
        <v>0</v>
      </c>
      <c r="CY90" s="5">
        <f t="shared" si="121"/>
        <v>0</v>
      </c>
      <c r="CZ90" s="12">
        <f t="shared" si="122"/>
        <v>0</v>
      </c>
    </row>
    <row r="91" spans="1:104" s="36" customFormat="1">
      <c r="A91" s="119" t="s">
        <v>152</v>
      </c>
      <c r="B91" s="120"/>
      <c r="C91" s="33">
        <f>SUM(C92:C111)</f>
        <v>34991360</v>
      </c>
      <c r="D91" s="33">
        <f t="shared" ref="D91:AB91" si="137">SUM(D92:D111)</f>
        <v>0</v>
      </c>
      <c r="E91" s="34">
        <f t="shared" si="137"/>
        <v>0</v>
      </c>
      <c r="F91" s="34">
        <f t="shared" ref="F91" si="138">SUM(F92:F111)</f>
        <v>0</v>
      </c>
      <c r="G91" s="34">
        <f t="shared" ref="G91" si="139">SUM(G92:G111)</f>
        <v>0</v>
      </c>
      <c r="H91" s="34">
        <f t="shared" si="137"/>
        <v>0</v>
      </c>
      <c r="I91" s="34">
        <f t="shared" si="137"/>
        <v>0</v>
      </c>
      <c r="J91" s="34">
        <f t="shared" si="137"/>
        <v>0</v>
      </c>
      <c r="K91" s="34">
        <f t="shared" si="137"/>
        <v>0</v>
      </c>
      <c r="L91" s="34">
        <f t="shared" si="137"/>
        <v>0</v>
      </c>
      <c r="M91" s="34">
        <f t="shared" si="137"/>
        <v>6</v>
      </c>
      <c r="N91" s="34">
        <f t="shared" si="137"/>
        <v>9</v>
      </c>
      <c r="O91" s="34">
        <f t="shared" si="137"/>
        <v>22721600</v>
      </c>
      <c r="P91" s="34">
        <f t="shared" si="137"/>
        <v>4879400</v>
      </c>
      <c r="Q91" s="34">
        <f t="shared" si="137"/>
        <v>2868800</v>
      </c>
      <c r="R91" s="34">
        <f t="shared" si="137"/>
        <v>30469800</v>
      </c>
      <c r="S91" s="35">
        <f t="shared" si="124"/>
        <v>30469800</v>
      </c>
      <c r="T91" s="34">
        <f t="shared" si="137"/>
        <v>0</v>
      </c>
      <c r="U91" s="34">
        <f t="shared" si="137"/>
        <v>0</v>
      </c>
      <c r="V91" s="34">
        <f t="shared" ref="V91:W91" si="140">SUM(V92:V111)</f>
        <v>0</v>
      </c>
      <c r="W91" s="34">
        <f t="shared" si="140"/>
        <v>0</v>
      </c>
      <c r="X91" s="34">
        <f t="shared" ref="X91" si="141">SUM(X92:X111)</f>
        <v>0</v>
      </c>
      <c r="Y91" s="35">
        <f t="shared" si="125"/>
        <v>0</v>
      </c>
      <c r="Z91" s="34">
        <f t="shared" si="137"/>
        <v>0</v>
      </c>
      <c r="AA91" s="34">
        <f t="shared" si="137"/>
        <v>0</v>
      </c>
      <c r="AB91" s="34">
        <f t="shared" si="137"/>
        <v>0</v>
      </c>
      <c r="AC91" s="35">
        <f t="shared" si="126"/>
        <v>0</v>
      </c>
      <c r="AD91" s="34">
        <f t="shared" ref="AD91:AF91" si="142">SUM(AD92:AD111)</f>
        <v>0</v>
      </c>
      <c r="AE91" s="34">
        <f t="shared" ref="AE91" si="143">SUM(AE92:AE111)</f>
        <v>0</v>
      </c>
      <c r="AF91" s="34">
        <f t="shared" si="142"/>
        <v>0</v>
      </c>
      <c r="AG91" s="35">
        <f t="shared" si="127"/>
        <v>0</v>
      </c>
      <c r="AH91" s="34">
        <f t="shared" ref="AH91" si="144">SUM(AH92:AH111)</f>
        <v>156</v>
      </c>
      <c r="AI91" s="34">
        <f t="shared" ref="AI91" si="145">SUM(AI92:AI111)</f>
        <v>4521560</v>
      </c>
      <c r="AJ91" s="34">
        <f t="shared" ref="AJ91" si="146">SUM(AJ92:AJ111)</f>
        <v>0</v>
      </c>
      <c r="AK91" s="34">
        <f t="shared" ref="AK91" si="147">SUM(AK92:AK111)</f>
        <v>0</v>
      </c>
      <c r="AL91" s="34">
        <f t="shared" ref="AL91" si="148">SUM(AL92:AL111)</f>
        <v>0</v>
      </c>
      <c r="AM91" s="34">
        <f t="shared" ref="AM91" si="149">SUM(AM92:AM111)</f>
        <v>0</v>
      </c>
      <c r="AN91" s="34">
        <f t="shared" ref="AN91" si="150">SUM(AN92:AN111)</f>
        <v>0</v>
      </c>
      <c r="AO91" s="35">
        <f t="shared" ref="AO91:AO111" si="151">AM91+AN91</f>
        <v>0</v>
      </c>
      <c r="AP91" s="34">
        <f t="shared" ref="AP91" si="152">SUM(AP92:AP111)</f>
        <v>0</v>
      </c>
      <c r="AQ91" s="34">
        <f t="shared" ref="AQ91" si="153">SUM(AQ92:AQ111)</f>
        <v>0</v>
      </c>
      <c r="AR91" s="34">
        <f t="shared" ref="AR91" si="154">SUM(AR92:AR111)</f>
        <v>0</v>
      </c>
      <c r="AS91" s="34">
        <f t="shared" ref="AS91" si="155">SUM(AS92:AS111)</f>
        <v>0</v>
      </c>
      <c r="AT91" s="34">
        <f t="shared" ref="AT91" si="156">SUM(AT92:AT111)</f>
        <v>0</v>
      </c>
      <c r="AU91" s="34">
        <f t="shared" ref="AU91" si="157">SUM(AU92:AU111)</f>
        <v>0</v>
      </c>
      <c r="AV91" s="34">
        <f t="shared" ref="AV91" si="158">SUM(AV92:AV111)</f>
        <v>0</v>
      </c>
      <c r="AW91" s="35">
        <f t="shared" si="129"/>
        <v>0</v>
      </c>
      <c r="AX91" s="34">
        <f t="shared" ref="AX91" si="159">SUM(AX92:AX111)</f>
        <v>0</v>
      </c>
      <c r="AY91" s="34">
        <f t="shared" ref="AY91" si="160">SUM(AY92:AY111)</f>
        <v>0</v>
      </c>
      <c r="AZ91" s="34">
        <f t="shared" ref="AZ91" si="161">SUM(AZ92:AZ111)</f>
        <v>0</v>
      </c>
      <c r="BA91" s="35">
        <f t="shared" si="130"/>
        <v>0</v>
      </c>
      <c r="BB91" s="34">
        <f t="shared" ref="BB91" si="162">SUM(BB92:BB111)</f>
        <v>0</v>
      </c>
      <c r="BC91" s="34">
        <f t="shared" ref="BC91" si="163">SUM(BC92:BC111)</f>
        <v>0</v>
      </c>
      <c r="BD91" s="34">
        <f t="shared" ref="BD91" si="164">SUM(BD92:BD111)</f>
        <v>0</v>
      </c>
      <c r="BE91" s="35">
        <f t="shared" si="131"/>
        <v>0</v>
      </c>
      <c r="BF91" s="35">
        <f t="shared" si="132"/>
        <v>4521560</v>
      </c>
      <c r="BG91" s="34">
        <f t="shared" ref="BG91:BU91" si="165">SUM(BG92:BG111)</f>
        <v>0</v>
      </c>
      <c r="BH91" s="34">
        <f t="shared" si="165"/>
        <v>0</v>
      </c>
      <c r="BI91" s="34">
        <f t="shared" si="165"/>
        <v>0</v>
      </c>
      <c r="BJ91" s="34">
        <f t="shared" si="165"/>
        <v>0</v>
      </c>
      <c r="BK91" s="34">
        <f t="shared" si="165"/>
        <v>0</v>
      </c>
      <c r="BL91" s="34">
        <f t="shared" si="165"/>
        <v>0</v>
      </c>
      <c r="BM91" s="34">
        <f t="shared" si="165"/>
        <v>0</v>
      </c>
      <c r="BN91" s="34">
        <f t="shared" si="165"/>
        <v>0</v>
      </c>
      <c r="BO91" s="34">
        <f t="shared" si="165"/>
        <v>0</v>
      </c>
      <c r="BP91" s="34">
        <f t="shared" si="165"/>
        <v>0</v>
      </c>
      <c r="BQ91" s="34">
        <f t="shared" si="165"/>
        <v>0</v>
      </c>
      <c r="BR91" s="34">
        <f t="shared" si="165"/>
        <v>0</v>
      </c>
      <c r="BS91" s="34">
        <f t="shared" si="165"/>
        <v>0</v>
      </c>
      <c r="BT91" s="34">
        <f t="shared" si="165"/>
        <v>0</v>
      </c>
      <c r="BU91" s="34">
        <f t="shared" si="165"/>
        <v>0</v>
      </c>
      <c r="BV91" s="34">
        <f t="shared" ref="BV91:CA91" si="166">SUM(BV92:BV111)</f>
        <v>0</v>
      </c>
      <c r="BW91" s="34">
        <f t="shared" si="166"/>
        <v>0</v>
      </c>
      <c r="BX91" s="34">
        <f t="shared" si="166"/>
        <v>0</v>
      </c>
      <c r="BY91" s="34">
        <f t="shared" si="166"/>
        <v>0</v>
      </c>
      <c r="BZ91" s="34">
        <f t="shared" si="166"/>
        <v>0</v>
      </c>
      <c r="CA91" s="34">
        <f t="shared" si="166"/>
        <v>0</v>
      </c>
      <c r="CB91" s="35">
        <f t="shared" si="134"/>
        <v>0</v>
      </c>
      <c r="CC91" s="35">
        <f t="shared" si="135"/>
        <v>0</v>
      </c>
      <c r="CD91" s="34">
        <f t="shared" ref="CD91" si="167">SUM(CD92:CD111)</f>
        <v>0</v>
      </c>
      <c r="CE91" s="34">
        <f t="shared" ref="CE91" si="168">SUM(CE92:CE111)</f>
        <v>0</v>
      </c>
      <c r="CF91" s="34">
        <f t="shared" ref="CF91" si="169">SUM(CF92:CF111)</f>
        <v>0</v>
      </c>
      <c r="CG91" s="34">
        <f t="shared" ref="CG91" si="170">SUM(CG92:CG111)</f>
        <v>0</v>
      </c>
      <c r="CH91" s="34">
        <f t="shared" ref="CH91" si="171">SUM(CH92:CH111)</f>
        <v>0</v>
      </c>
      <c r="CI91" s="34">
        <f t="shared" ref="CI91" si="172">SUM(CI92:CI111)</f>
        <v>0</v>
      </c>
      <c r="CJ91" s="34">
        <f t="shared" ref="CJ91" si="173">SUM(CJ92:CJ111)</f>
        <v>0</v>
      </c>
      <c r="CK91" s="34">
        <f t="shared" ref="CK91:CL91" si="174">SUM(CK92:CK111)</f>
        <v>0</v>
      </c>
      <c r="CL91" s="34">
        <f t="shared" si="174"/>
        <v>0</v>
      </c>
      <c r="CM91" s="34">
        <f t="shared" ref="CM91" si="175">SUM(CM92:CM111)</f>
        <v>0</v>
      </c>
      <c r="CN91" s="34"/>
      <c r="CO91" s="34">
        <f t="shared" ref="CO91" si="176">SUM(CO92:CO111)</f>
        <v>0</v>
      </c>
      <c r="CP91" s="34">
        <f t="shared" ref="CP91" si="177">SUM(CP92:CP111)</f>
        <v>0</v>
      </c>
      <c r="CQ91" s="34">
        <f t="shared" ref="CQ91" si="178">SUM(CQ92:CQ111)</f>
        <v>0</v>
      </c>
      <c r="CR91" s="34">
        <f t="shared" ref="CR91:CU91" si="179">SUM(CR92:CR111)</f>
        <v>0</v>
      </c>
      <c r="CS91" s="34">
        <f t="shared" si="179"/>
        <v>0</v>
      </c>
      <c r="CT91" s="34">
        <f t="shared" si="179"/>
        <v>0</v>
      </c>
      <c r="CU91" s="34">
        <f t="shared" si="179"/>
        <v>0</v>
      </c>
      <c r="CV91" s="34">
        <f t="shared" ref="CV91:CZ91" si="180">SUM(CV92:CV111)</f>
        <v>0</v>
      </c>
      <c r="CW91" s="34">
        <f t="shared" si="180"/>
        <v>0</v>
      </c>
      <c r="CX91" s="34">
        <f t="shared" si="180"/>
        <v>0</v>
      </c>
      <c r="CY91" s="34">
        <f t="shared" si="180"/>
        <v>0</v>
      </c>
      <c r="CZ91" s="34">
        <f t="shared" si="180"/>
        <v>0</v>
      </c>
    </row>
    <row r="92" spans="1:104">
      <c r="A92" s="11">
        <v>1</v>
      </c>
      <c r="B92" s="23" t="s">
        <v>156</v>
      </c>
      <c r="C92" s="32">
        <f t="shared" ref="C92:C111" si="181">S92+BF92+CC92+CL92+CZ92</f>
        <v>3884600</v>
      </c>
      <c r="D92" s="5">
        <v>0</v>
      </c>
      <c r="E92" s="5">
        <v>0</v>
      </c>
      <c r="F92" s="21">
        <v>0</v>
      </c>
      <c r="G92" s="18">
        <v>0</v>
      </c>
      <c r="H92" s="8">
        <v>0</v>
      </c>
      <c r="I92" s="5">
        <v>0</v>
      </c>
      <c r="J92" s="5">
        <v>0</v>
      </c>
      <c r="K92" s="21">
        <v>0</v>
      </c>
      <c r="L92" s="18">
        <v>0</v>
      </c>
      <c r="M92" s="18">
        <v>1</v>
      </c>
      <c r="N92" s="18">
        <v>2</v>
      </c>
      <c r="O92" s="18">
        <v>2672600</v>
      </c>
      <c r="P92" s="18">
        <v>449900</v>
      </c>
      <c r="Q92" s="18">
        <v>496000</v>
      </c>
      <c r="R92" s="12">
        <f t="shared" si="123"/>
        <v>3618500</v>
      </c>
      <c r="S92" s="12">
        <f t="shared" si="124"/>
        <v>3618500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12">
        <f t="shared" si="125"/>
        <v>0</v>
      </c>
      <c r="Z92" s="8">
        <v>0</v>
      </c>
      <c r="AA92" s="8">
        <v>0</v>
      </c>
      <c r="AB92" s="8">
        <v>0</v>
      </c>
      <c r="AC92" s="12">
        <f t="shared" si="126"/>
        <v>0</v>
      </c>
      <c r="AD92" s="8">
        <v>0</v>
      </c>
      <c r="AE92" s="8">
        <v>0</v>
      </c>
      <c r="AF92" s="8">
        <v>0</v>
      </c>
      <c r="AG92" s="12">
        <f t="shared" si="127"/>
        <v>0</v>
      </c>
      <c r="AH92" s="8">
        <v>10</v>
      </c>
      <c r="AI92" s="8">
        <v>266100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12">
        <f t="shared" si="151"/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12">
        <f t="shared" si="129"/>
        <v>0</v>
      </c>
      <c r="AX92" s="8">
        <v>0</v>
      </c>
      <c r="AY92" s="8">
        <v>0</v>
      </c>
      <c r="AZ92" s="8">
        <v>0</v>
      </c>
      <c r="BA92" s="12">
        <f t="shared" si="130"/>
        <v>0</v>
      </c>
      <c r="BB92" s="8">
        <v>0</v>
      </c>
      <c r="BC92" s="8">
        <v>0</v>
      </c>
      <c r="BD92" s="8">
        <v>0</v>
      </c>
      <c r="BE92" s="12">
        <f t="shared" si="131"/>
        <v>0</v>
      </c>
      <c r="BF92" s="12">
        <f t="shared" si="132"/>
        <v>266100</v>
      </c>
      <c r="BG92" s="8">
        <v>0</v>
      </c>
      <c r="BH92" s="8">
        <v>0</v>
      </c>
      <c r="BI92" s="8">
        <v>0</v>
      </c>
      <c r="BJ92" s="8">
        <v>0</v>
      </c>
      <c r="BK92" s="8">
        <v>0</v>
      </c>
      <c r="BL92" s="8">
        <v>0</v>
      </c>
      <c r="BM92" s="8">
        <v>0</v>
      </c>
      <c r="BN92" s="8">
        <v>0</v>
      </c>
      <c r="BO92" s="8">
        <v>0</v>
      </c>
      <c r="BP92" s="8">
        <v>0</v>
      </c>
      <c r="BQ92" s="8">
        <v>0</v>
      </c>
      <c r="BR92" s="8">
        <v>0</v>
      </c>
      <c r="BS92" s="8">
        <v>0</v>
      </c>
      <c r="BT92" s="8">
        <v>0</v>
      </c>
      <c r="BU92" s="8">
        <v>0</v>
      </c>
      <c r="BV92" s="8">
        <v>0</v>
      </c>
      <c r="BW92" s="8">
        <v>0</v>
      </c>
      <c r="BX92" s="8">
        <v>0</v>
      </c>
      <c r="BY92" s="8">
        <v>0</v>
      </c>
      <c r="BZ92" s="8">
        <v>0</v>
      </c>
      <c r="CA92" s="8">
        <v>0</v>
      </c>
      <c r="CB92" s="12">
        <f t="shared" si="134"/>
        <v>0</v>
      </c>
      <c r="CC92" s="12">
        <f t="shared" si="135"/>
        <v>0</v>
      </c>
      <c r="CD92" s="31">
        <v>0</v>
      </c>
      <c r="CE92" s="31">
        <v>0</v>
      </c>
      <c r="CF92" s="31">
        <v>0</v>
      </c>
      <c r="CG92" s="31">
        <v>0</v>
      </c>
      <c r="CH92" s="31">
        <v>0</v>
      </c>
      <c r="CI92" s="31">
        <v>0</v>
      </c>
      <c r="CJ92" s="8">
        <v>0</v>
      </c>
      <c r="CK92" s="8">
        <v>0</v>
      </c>
      <c r="CL92" s="12">
        <f t="shared" si="136"/>
        <v>0</v>
      </c>
      <c r="CM92" s="8">
        <v>0</v>
      </c>
      <c r="CN92" s="8">
        <v>0</v>
      </c>
      <c r="CO92" s="8">
        <v>0</v>
      </c>
      <c r="CP92" s="8">
        <v>0</v>
      </c>
      <c r="CQ92" s="8">
        <v>0</v>
      </c>
      <c r="CR92" s="8">
        <v>0</v>
      </c>
      <c r="CS92" s="8">
        <v>0</v>
      </c>
      <c r="CT92" s="8">
        <v>0</v>
      </c>
      <c r="CU92" s="8">
        <v>0</v>
      </c>
      <c r="CV92" s="8">
        <v>0</v>
      </c>
      <c r="CW92" s="8">
        <v>0</v>
      </c>
      <c r="CX92" s="8">
        <v>0</v>
      </c>
      <c r="CY92" s="5">
        <f t="shared" ref="CY92:CY111" si="182">CV92+CW92+CX92</f>
        <v>0</v>
      </c>
      <c r="CZ92" s="12">
        <f t="shared" ref="CZ92:CZ111" si="183">CO92+CQ92+CY92</f>
        <v>0</v>
      </c>
    </row>
    <row r="93" spans="1:104">
      <c r="A93" s="11">
        <v>2</v>
      </c>
      <c r="B93" s="23" t="s">
        <v>157</v>
      </c>
      <c r="C93" s="32">
        <f t="shared" si="181"/>
        <v>856560</v>
      </c>
      <c r="D93" s="5">
        <v>0</v>
      </c>
      <c r="E93" s="5">
        <v>0</v>
      </c>
      <c r="F93" s="21">
        <v>0</v>
      </c>
      <c r="G93" s="18">
        <v>0</v>
      </c>
      <c r="H93" s="8">
        <v>0</v>
      </c>
      <c r="I93" s="5">
        <v>0</v>
      </c>
      <c r="J93" s="5">
        <v>0</v>
      </c>
      <c r="K93" s="21">
        <v>0</v>
      </c>
      <c r="L93" s="18">
        <v>0</v>
      </c>
      <c r="M93" s="18">
        <v>0</v>
      </c>
      <c r="N93" s="18">
        <v>0</v>
      </c>
      <c r="O93" s="18">
        <v>694500</v>
      </c>
      <c r="P93" s="18">
        <v>0</v>
      </c>
      <c r="Q93" s="18">
        <v>0</v>
      </c>
      <c r="R93" s="12">
        <f t="shared" si="123"/>
        <v>694500</v>
      </c>
      <c r="S93" s="12">
        <f t="shared" si="124"/>
        <v>694500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12">
        <f t="shared" si="125"/>
        <v>0</v>
      </c>
      <c r="Z93" s="8">
        <v>0</v>
      </c>
      <c r="AA93" s="8">
        <v>0</v>
      </c>
      <c r="AB93" s="8">
        <v>0</v>
      </c>
      <c r="AC93" s="12">
        <f t="shared" si="126"/>
        <v>0</v>
      </c>
      <c r="AD93" s="8">
        <v>0</v>
      </c>
      <c r="AE93" s="8">
        <v>0</v>
      </c>
      <c r="AF93" s="8">
        <v>0</v>
      </c>
      <c r="AG93" s="12">
        <f t="shared" si="127"/>
        <v>0</v>
      </c>
      <c r="AH93" s="8">
        <v>6</v>
      </c>
      <c r="AI93" s="8">
        <v>162060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12">
        <f t="shared" si="151"/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12">
        <f t="shared" si="129"/>
        <v>0</v>
      </c>
      <c r="AX93" s="8">
        <v>0</v>
      </c>
      <c r="AY93" s="8">
        <v>0</v>
      </c>
      <c r="AZ93" s="8">
        <v>0</v>
      </c>
      <c r="BA93" s="12">
        <f t="shared" si="130"/>
        <v>0</v>
      </c>
      <c r="BB93" s="8">
        <v>0</v>
      </c>
      <c r="BC93" s="8">
        <v>0</v>
      </c>
      <c r="BD93" s="8">
        <v>0</v>
      </c>
      <c r="BE93" s="12">
        <f t="shared" si="131"/>
        <v>0</v>
      </c>
      <c r="BF93" s="12">
        <f t="shared" si="132"/>
        <v>162060</v>
      </c>
      <c r="BG93" s="8">
        <v>0</v>
      </c>
      <c r="BH93" s="8">
        <v>0</v>
      </c>
      <c r="BI93" s="8">
        <v>0</v>
      </c>
      <c r="BJ93" s="8">
        <v>0</v>
      </c>
      <c r="BK93" s="8">
        <v>0</v>
      </c>
      <c r="BL93" s="8">
        <v>0</v>
      </c>
      <c r="BM93" s="8">
        <v>0</v>
      </c>
      <c r="BN93" s="8">
        <v>0</v>
      </c>
      <c r="BO93" s="8">
        <v>0</v>
      </c>
      <c r="BP93" s="8">
        <v>0</v>
      </c>
      <c r="BQ93" s="8">
        <v>0</v>
      </c>
      <c r="BR93" s="8">
        <v>0</v>
      </c>
      <c r="BS93" s="8">
        <v>0</v>
      </c>
      <c r="BT93" s="8">
        <v>0</v>
      </c>
      <c r="BU93" s="8">
        <v>0</v>
      </c>
      <c r="BV93" s="8">
        <v>0</v>
      </c>
      <c r="BW93" s="8">
        <v>0</v>
      </c>
      <c r="BX93" s="8">
        <v>0</v>
      </c>
      <c r="BY93" s="8">
        <v>0</v>
      </c>
      <c r="BZ93" s="8">
        <v>0</v>
      </c>
      <c r="CA93" s="8">
        <v>0</v>
      </c>
      <c r="CB93" s="12">
        <f t="shared" si="134"/>
        <v>0</v>
      </c>
      <c r="CC93" s="12">
        <f t="shared" si="135"/>
        <v>0</v>
      </c>
      <c r="CD93" s="31">
        <v>0</v>
      </c>
      <c r="CE93" s="31">
        <v>0</v>
      </c>
      <c r="CF93" s="31">
        <v>0</v>
      </c>
      <c r="CG93" s="31">
        <v>0</v>
      </c>
      <c r="CH93" s="31">
        <v>0</v>
      </c>
      <c r="CI93" s="31">
        <v>0</v>
      </c>
      <c r="CJ93" s="8">
        <v>0</v>
      </c>
      <c r="CK93" s="8">
        <v>0</v>
      </c>
      <c r="CL93" s="12">
        <f t="shared" si="136"/>
        <v>0</v>
      </c>
      <c r="CM93" s="8">
        <v>0</v>
      </c>
      <c r="CN93" s="8">
        <v>0</v>
      </c>
      <c r="CO93" s="8">
        <v>0</v>
      </c>
      <c r="CP93" s="8">
        <v>0</v>
      </c>
      <c r="CQ93" s="8">
        <v>0</v>
      </c>
      <c r="CR93" s="8">
        <v>0</v>
      </c>
      <c r="CS93" s="8">
        <v>0</v>
      </c>
      <c r="CT93" s="8">
        <v>0</v>
      </c>
      <c r="CU93" s="8">
        <v>0</v>
      </c>
      <c r="CV93" s="8">
        <v>0</v>
      </c>
      <c r="CW93" s="8">
        <v>0</v>
      </c>
      <c r="CX93" s="8">
        <v>0</v>
      </c>
      <c r="CY93" s="5">
        <f t="shared" si="182"/>
        <v>0</v>
      </c>
      <c r="CZ93" s="12">
        <f t="shared" si="183"/>
        <v>0</v>
      </c>
    </row>
    <row r="94" spans="1:104">
      <c r="A94" s="11">
        <v>3</v>
      </c>
      <c r="B94" s="23" t="s">
        <v>158</v>
      </c>
      <c r="C94" s="32">
        <f t="shared" si="181"/>
        <v>1457680</v>
      </c>
      <c r="D94" s="5">
        <v>0</v>
      </c>
      <c r="E94" s="5">
        <v>0</v>
      </c>
      <c r="F94" s="21">
        <v>0</v>
      </c>
      <c r="G94" s="18">
        <v>0</v>
      </c>
      <c r="H94" s="8">
        <v>0</v>
      </c>
      <c r="I94" s="5">
        <v>0</v>
      </c>
      <c r="J94" s="5">
        <v>0</v>
      </c>
      <c r="K94" s="21">
        <v>0</v>
      </c>
      <c r="L94" s="18">
        <v>0</v>
      </c>
      <c r="M94" s="18">
        <v>0</v>
      </c>
      <c r="N94" s="18">
        <v>0</v>
      </c>
      <c r="O94" s="18">
        <v>1221600</v>
      </c>
      <c r="P94" s="18">
        <v>0</v>
      </c>
      <c r="Q94" s="18">
        <v>0</v>
      </c>
      <c r="R94" s="12">
        <f t="shared" si="123"/>
        <v>1221600</v>
      </c>
      <c r="S94" s="12">
        <f t="shared" si="124"/>
        <v>1221600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12">
        <f t="shared" si="125"/>
        <v>0</v>
      </c>
      <c r="Z94" s="8">
        <v>0</v>
      </c>
      <c r="AA94" s="8">
        <v>0</v>
      </c>
      <c r="AB94" s="8">
        <v>0</v>
      </c>
      <c r="AC94" s="12">
        <f t="shared" si="126"/>
        <v>0</v>
      </c>
      <c r="AD94" s="8">
        <v>0</v>
      </c>
      <c r="AE94" s="8">
        <v>0</v>
      </c>
      <c r="AF94" s="8">
        <v>0</v>
      </c>
      <c r="AG94" s="12">
        <f t="shared" si="127"/>
        <v>0</v>
      </c>
      <c r="AH94" s="8">
        <v>8</v>
      </c>
      <c r="AI94" s="8">
        <v>236080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12">
        <f t="shared" si="151"/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12">
        <f t="shared" si="129"/>
        <v>0</v>
      </c>
      <c r="AX94" s="8">
        <v>0</v>
      </c>
      <c r="AY94" s="8">
        <v>0</v>
      </c>
      <c r="AZ94" s="8">
        <v>0</v>
      </c>
      <c r="BA94" s="12">
        <f t="shared" si="130"/>
        <v>0</v>
      </c>
      <c r="BB94" s="8">
        <v>0</v>
      </c>
      <c r="BC94" s="8">
        <v>0</v>
      </c>
      <c r="BD94" s="8">
        <v>0</v>
      </c>
      <c r="BE94" s="12">
        <f t="shared" si="131"/>
        <v>0</v>
      </c>
      <c r="BF94" s="12">
        <f t="shared" si="132"/>
        <v>236080</v>
      </c>
      <c r="BG94" s="8">
        <v>0</v>
      </c>
      <c r="BH94" s="8">
        <v>0</v>
      </c>
      <c r="BI94" s="8">
        <v>0</v>
      </c>
      <c r="BJ94" s="8">
        <v>0</v>
      </c>
      <c r="BK94" s="8">
        <v>0</v>
      </c>
      <c r="BL94" s="8">
        <v>0</v>
      </c>
      <c r="BM94" s="8">
        <v>0</v>
      </c>
      <c r="BN94" s="8">
        <v>0</v>
      </c>
      <c r="BO94" s="8">
        <v>0</v>
      </c>
      <c r="BP94" s="8">
        <v>0</v>
      </c>
      <c r="BQ94" s="8">
        <v>0</v>
      </c>
      <c r="BR94" s="8">
        <v>0</v>
      </c>
      <c r="BS94" s="8">
        <v>0</v>
      </c>
      <c r="BT94" s="8">
        <v>0</v>
      </c>
      <c r="BU94" s="8">
        <v>0</v>
      </c>
      <c r="BV94" s="8">
        <v>0</v>
      </c>
      <c r="BW94" s="8">
        <v>0</v>
      </c>
      <c r="BX94" s="8">
        <v>0</v>
      </c>
      <c r="BY94" s="8">
        <v>0</v>
      </c>
      <c r="BZ94" s="8">
        <v>0</v>
      </c>
      <c r="CA94" s="8">
        <v>0</v>
      </c>
      <c r="CB94" s="12">
        <f t="shared" si="134"/>
        <v>0</v>
      </c>
      <c r="CC94" s="12">
        <f t="shared" si="135"/>
        <v>0</v>
      </c>
      <c r="CD94" s="31">
        <v>0</v>
      </c>
      <c r="CE94" s="31">
        <v>0</v>
      </c>
      <c r="CF94" s="31">
        <v>0</v>
      </c>
      <c r="CG94" s="31">
        <v>0</v>
      </c>
      <c r="CH94" s="31">
        <v>0</v>
      </c>
      <c r="CI94" s="31">
        <v>0</v>
      </c>
      <c r="CJ94" s="8">
        <v>0</v>
      </c>
      <c r="CK94" s="8">
        <v>0</v>
      </c>
      <c r="CL94" s="12">
        <f t="shared" si="136"/>
        <v>0</v>
      </c>
      <c r="CM94" s="8">
        <v>0</v>
      </c>
      <c r="CN94" s="8">
        <v>0</v>
      </c>
      <c r="CO94" s="8">
        <v>0</v>
      </c>
      <c r="CP94" s="8">
        <v>0</v>
      </c>
      <c r="CQ94" s="8">
        <v>0</v>
      </c>
      <c r="CR94" s="8">
        <v>0</v>
      </c>
      <c r="CS94" s="8">
        <v>0</v>
      </c>
      <c r="CT94" s="8">
        <v>0</v>
      </c>
      <c r="CU94" s="8">
        <v>0</v>
      </c>
      <c r="CV94" s="8">
        <v>0</v>
      </c>
      <c r="CW94" s="8">
        <v>0</v>
      </c>
      <c r="CX94" s="8">
        <v>0</v>
      </c>
      <c r="CY94" s="5">
        <f t="shared" si="182"/>
        <v>0</v>
      </c>
      <c r="CZ94" s="12">
        <f t="shared" si="183"/>
        <v>0</v>
      </c>
    </row>
    <row r="95" spans="1:104">
      <c r="A95" s="11">
        <v>4</v>
      </c>
      <c r="B95" s="23" t="s">
        <v>159</v>
      </c>
      <c r="C95" s="32">
        <f t="shared" si="181"/>
        <v>1303280</v>
      </c>
      <c r="D95" s="5">
        <v>0</v>
      </c>
      <c r="E95" s="5">
        <v>0</v>
      </c>
      <c r="F95" s="21">
        <v>0</v>
      </c>
      <c r="G95" s="18">
        <v>0</v>
      </c>
      <c r="H95" s="8">
        <v>0</v>
      </c>
      <c r="I95" s="5">
        <v>0</v>
      </c>
      <c r="J95" s="5">
        <v>0</v>
      </c>
      <c r="K95" s="21">
        <v>0</v>
      </c>
      <c r="L95" s="18">
        <v>0</v>
      </c>
      <c r="M95" s="18">
        <v>0</v>
      </c>
      <c r="N95" s="18">
        <v>0</v>
      </c>
      <c r="O95" s="18">
        <v>1089600</v>
      </c>
      <c r="P95" s="18">
        <v>0</v>
      </c>
      <c r="Q95" s="18">
        <v>0</v>
      </c>
      <c r="R95" s="12">
        <f t="shared" si="123"/>
        <v>1089600</v>
      </c>
      <c r="S95" s="12">
        <f t="shared" si="124"/>
        <v>1089600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12">
        <f t="shared" si="125"/>
        <v>0</v>
      </c>
      <c r="Z95" s="8">
        <v>0</v>
      </c>
      <c r="AA95" s="8">
        <v>0</v>
      </c>
      <c r="AB95" s="8">
        <v>0</v>
      </c>
      <c r="AC95" s="12">
        <f t="shared" si="126"/>
        <v>0</v>
      </c>
      <c r="AD95" s="8">
        <v>0</v>
      </c>
      <c r="AE95" s="8">
        <v>0</v>
      </c>
      <c r="AF95" s="8">
        <v>0</v>
      </c>
      <c r="AG95" s="12">
        <f t="shared" si="127"/>
        <v>0</v>
      </c>
      <c r="AH95" s="8">
        <v>8</v>
      </c>
      <c r="AI95" s="8">
        <v>213680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12">
        <f t="shared" si="151"/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12">
        <f t="shared" si="129"/>
        <v>0</v>
      </c>
      <c r="AX95" s="8">
        <v>0</v>
      </c>
      <c r="AY95" s="8">
        <v>0</v>
      </c>
      <c r="AZ95" s="8">
        <v>0</v>
      </c>
      <c r="BA95" s="12">
        <f t="shared" si="130"/>
        <v>0</v>
      </c>
      <c r="BB95" s="8">
        <v>0</v>
      </c>
      <c r="BC95" s="8">
        <v>0</v>
      </c>
      <c r="BD95" s="8">
        <v>0</v>
      </c>
      <c r="BE95" s="12">
        <f t="shared" si="131"/>
        <v>0</v>
      </c>
      <c r="BF95" s="12">
        <f t="shared" si="132"/>
        <v>213680</v>
      </c>
      <c r="BG95" s="8">
        <v>0</v>
      </c>
      <c r="BH95" s="8">
        <v>0</v>
      </c>
      <c r="BI95" s="8">
        <v>0</v>
      </c>
      <c r="BJ95" s="8">
        <v>0</v>
      </c>
      <c r="BK95" s="8">
        <v>0</v>
      </c>
      <c r="BL95" s="8">
        <v>0</v>
      </c>
      <c r="BM95" s="8">
        <v>0</v>
      </c>
      <c r="BN95" s="8">
        <v>0</v>
      </c>
      <c r="BO95" s="8">
        <v>0</v>
      </c>
      <c r="BP95" s="8">
        <v>0</v>
      </c>
      <c r="BQ95" s="8">
        <v>0</v>
      </c>
      <c r="BR95" s="8">
        <v>0</v>
      </c>
      <c r="BS95" s="8">
        <v>0</v>
      </c>
      <c r="BT95" s="8">
        <v>0</v>
      </c>
      <c r="BU95" s="8">
        <v>0</v>
      </c>
      <c r="BV95" s="8">
        <v>0</v>
      </c>
      <c r="BW95" s="8">
        <v>0</v>
      </c>
      <c r="BX95" s="8">
        <v>0</v>
      </c>
      <c r="BY95" s="8">
        <v>0</v>
      </c>
      <c r="BZ95" s="8">
        <v>0</v>
      </c>
      <c r="CA95" s="8">
        <v>0</v>
      </c>
      <c r="CB95" s="12">
        <f t="shared" si="134"/>
        <v>0</v>
      </c>
      <c r="CC95" s="12">
        <f t="shared" si="135"/>
        <v>0</v>
      </c>
      <c r="CD95" s="31">
        <v>0</v>
      </c>
      <c r="CE95" s="31">
        <v>0</v>
      </c>
      <c r="CF95" s="31">
        <v>0</v>
      </c>
      <c r="CG95" s="31">
        <v>0</v>
      </c>
      <c r="CH95" s="31">
        <v>0</v>
      </c>
      <c r="CI95" s="31">
        <v>0</v>
      </c>
      <c r="CJ95" s="8">
        <v>0</v>
      </c>
      <c r="CK95" s="8">
        <v>0</v>
      </c>
      <c r="CL95" s="12">
        <f t="shared" si="136"/>
        <v>0</v>
      </c>
      <c r="CM95" s="8">
        <v>0</v>
      </c>
      <c r="CN95" s="8">
        <v>0</v>
      </c>
      <c r="CO95" s="8">
        <v>0</v>
      </c>
      <c r="CP95" s="8">
        <v>0</v>
      </c>
      <c r="CQ95" s="8">
        <v>0</v>
      </c>
      <c r="CR95" s="8">
        <v>0</v>
      </c>
      <c r="CS95" s="8">
        <v>0</v>
      </c>
      <c r="CT95" s="8">
        <v>0</v>
      </c>
      <c r="CU95" s="8">
        <v>0</v>
      </c>
      <c r="CV95" s="8">
        <v>0</v>
      </c>
      <c r="CW95" s="8">
        <v>0</v>
      </c>
      <c r="CX95" s="8">
        <v>0</v>
      </c>
      <c r="CY95" s="5">
        <f t="shared" si="182"/>
        <v>0</v>
      </c>
      <c r="CZ95" s="12">
        <f t="shared" si="183"/>
        <v>0</v>
      </c>
    </row>
    <row r="96" spans="1:104">
      <c r="A96" s="11">
        <v>5</v>
      </c>
      <c r="B96" s="23" t="s">
        <v>160</v>
      </c>
      <c r="C96" s="32">
        <f t="shared" si="181"/>
        <v>3569600</v>
      </c>
      <c r="D96" s="5">
        <v>0</v>
      </c>
      <c r="E96" s="5">
        <v>0</v>
      </c>
      <c r="F96" s="21">
        <v>0</v>
      </c>
      <c r="G96" s="18">
        <v>0</v>
      </c>
      <c r="H96" s="8">
        <v>0</v>
      </c>
      <c r="I96" s="5">
        <v>0</v>
      </c>
      <c r="J96" s="5">
        <v>0</v>
      </c>
      <c r="K96" s="21">
        <v>0</v>
      </c>
      <c r="L96" s="18">
        <v>0</v>
      </c>
      <c r="M96" s="18">
        <v>1</v>
      </c>
      <c r="N96" s="18">
        <v>2</v>
      </c>
      <c r="O96" s="18">
        <v>1487800</v>
      </c>
      <c r="P96" s="18">
        <v>885900</v>
      </c>
      <c r="Q96" s="18">
        <v>901000</v>
      </c>
      <c r="R96" s="12">
        <f t="shared" si="123"/>
        <v>3274700</v>
      </c>
      <c r="S96" s="12">
        <f t="shared" si="124"/>
        <v>3274700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12">
        <f t="shared" si="125"/>
        <v>0</v>
      </c>
      <c r="Z96" s="8">
        <v>0</v>
      </c>
      <c r="AA96" s="8">
        <v>0</v>
      </c>
      <c r="AB96" s="8">
        <v>0</v>
      </c>
      <c r="AC96" s="12">
        <f t="shared" si="126"/>
        <v>0</v>
      </c>
      <c r="AD96" s="8">
        <v>0</v>
      </c>
      <c r="AE96" s="8">
        <v>0</v>
      </c>
      <c r="AF96" s="8">
        <v>0</v>
      </c>
      <c r="AG96" s="12">
        <f t="shared" si="127"/>
        <v>0</v>
      </c>
      <c r="AH96" s="8">
        <v>10</v>
      </c>
      <c r="AI96" s="8">
        <v>294900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12">
        <f t="shared" si="151"/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12">
        <f t="shared" si="129"/>
        <v>0</v>
      </c>
      <c r="AX96" s="8">
        <v>0</v>
      </c>
      <c r="AY96" s="8">
        <v>0</v>
      </c>
      <c r="AZ96" s="8">
        <v>0</v>
      </c>
      <c r="BA96" s="12">
        <f t="shared" si="130"/>
        <v>0</v>
      </c>
      <c r="BB96" s="8">
        <v>0</v>
      </c>
      <c r="BC96" s="8">
        <v>0</v>
      </c>
      <c r="BD96" s="8">
        <v>0</v>
      </c>
      <c r="BE96" s="12">
        <f t="shared" si="131"/>
        <v>0</v>
      </c>
      <c r="BF96" s="12">
        <f t="shared" si="132"/>
        <v>294900</v>
      </c>
      <c r="BG96" s="8">
        <v>0</v>
      </c>
      <c r="BH96" s="8">
        <v>0</v>
      </c>
      <c r="BI96" s="8">
        <v>0</v>
      </c>
      <c r="BJ96" s="8">
        <v>0</v>
      </c>
      <c r="BK96" s="8">
        <v>0</v>
      </c>
      <c r="BL96" s="8">
        <v>0</v>
      </c>
      <c r="BM96" s="8">
        <v>0</v>
      </c>
      <c r="BN96" s="8">
        <v>0</v>
      </c>
      <c r="BO96" s="8">
        <v>0</v>
      </c>
      <c r="BP96" s="8">
        <v>0</v>
      </c>
      <c r="BQ96" s="8">
        <v>0</v>
      </c>
      <c r="BR96" s="8">
        <v>0</v>
      </c>
      <c r="BS96" s="8">
        <v>0</v>
      </c>
      <c r="BT96" s="8">
        <v>0</v>
      </c>
      <c r="BU96" s="8">
        <v>0</v>
      </c>
      <c r="BV96" s="8">
        <v>0</v>
      </c>
      <c r="BW96" s="8">
        <v>0</v>
      </c>
      <c r="BX96" s="8">
        <v>0</v>
      </c>
      <c r="BY96" s="8">
        <v>0</v>
      </c>
      <c r="BZ96" s="8">
        <v>0</v>
      </c>
      <c r="CA96" s="8">
        <v>0</v>
      </c>
      <c r="CB96" s="12">
        <f t="shared" si="134"/>
        <v>0</v>
      </c>
      <c r="CC96" s="12">
        <f t="shared" si="135"/>
        <v>0</v>
      </c>
      <c r="CD96" s="31">
        <v>0</v>
      </c>
      <c r="CE96" s="31">
        <v>0</v>
      </c>
      <c r="CF96" s="31">
        <v>0</v>
      </c>
      <c r="CG96" s="31">
        <v>0</v>
      </c>
      <c r="CH96" s="31">
        <v>0</v>
      </c>
      <c r="CI96" s="31">
        <v>0</v>
      </c>
      <c r="CJ96" s="8">
        <v>0</v>
      </c>
      <c r="CK96" s="8">
        <v>0</v>
      </c>
      <c r="CL96" s="12">
        <f t="shared" si="136"/>
        <v>0</v>
      </c>
      <c r="CM96" s="8">
        <v>0</v>
      </c>
      <c r="CN96" s="8">
        <v>0</v>
      </c>
      <c r="CO96" s="8">
        <v>0</v>
      </c>
      <c r="CP96" s="8">
        <v>0</v>
      </c>
      <c r="CQ96" s="8">
        <v>0</v>
      </c>
      <c r="CR96" s="8">
        <v>0</v>
      </c>
      <c r="CS96" s="8">
        <v>0</v>
      </c>
      <c r="CT96" s="8">
        <v>0</v>
      </c>
      <c r="CU96" s="8">
        <v>0</v>
      </c>
      <c r="CV96" s="8">
        <v>0</v>
      </c>
      <c r="CW96" s="8">
        <v>0</v>
      </c>
      <c r="CX96" s="8">
        <v>0</v>
      </c>
      <c r="CY96" s="5">
        <f t="shared" si="182"/>
        <v>0</v>
      </c>
      <c r="CZ96" s="12">
        <f t="shared" si="183"/>
        <v>0</v>
      </c>
    </row>
    <row r="97" spans="1:104">
      <c r="A97" s="11">
        <v>6</v>
      </c>
      <c r="B97" s="23" t="s">
        <v>161</v>
      </c>
      <c r="C97" s="32">
        <f t="shared" si="181"/>
        <v>1407380</v>
      </c>
      <c r="D97" s="5">
        <v>0</v>
      </c>
      <c r="E97" s="5">
        <v>0</v>
      </c>
      <c r="F97" s="21">
        <v>0</v>
      </c>
      <c r="G97" s="18">
        <v>0</v>
      </c>
      <c r="H97" s="8">
        <v>0</v>
      </c>
      <c r="I97" s="5">
        <v>0</v>
      </c>
      <c r="J97" s="5">
        <v>0</v>
      </c>
      <c r="K97" s="21">
        <v>0</v>
      </c>
      <c r="L97" s="18">
        <v>0</v>
      </c>
      <c r="M97" s="18">
        <v>0</v>
      </c>
      <c r="N97" s="18">
        <v>0</v>
      </c>
      <c r="O97" s="18">
        <v>1136900</v>
      </c>
      <c r="P97" s="18">
        <v>0</v>
      </c>
      <c r="Q97" s="18">
        <v>0</v>
      </c>
      <c r="R97" s="12">
        <f t="shared" si="123"/>
        <v>1136900</v>
      </c>
      <c r="S97" s="12">
        <f t="shared" si="124"/>
        <v>1136900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12">
        <f t="shared" si="125"/>
        <v>0</v>
      </c>
      <c r="Z97" s="8">
        <v>0</v>
      </c>
      <c r="AA97" s="8">
        <v>0</v>
      </c>
      <c r="AB97" s="8">
        <v>0</v>
      </c>
      <c r="AC97" s="12">
        <f t="shared" si="126"/>
        <v>0</v>
      </c>
      <c r="AD97" s="8">
        <v>0</v>
      </c>
      <c r="AE97" s="8">
        <v>0</v>
      </c>
      <c r="AF97" s="8">
        <v>0</v>
      </c>
      <c r="AG97" s="12">
        <f t="shared" si="127"/>
        <v>0</v>
      </c>
      <c r="AH97" s="8">
        <v>8</v>
      </c>
      <c r="AI97" s="8">
        <v>270480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12">
        <f t="shared" si="151"/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12">
        <f t="shared" si="129"/>
        <v>0</v>
      </c>
      <c r="AX97" s="8">
        <v>0</v>
      </c>
      <c r="AY97" s="8">
        <v>0</v>
      </c>
      <c r="AZ97" s="8">
        <v>0</v>
      </c>
      <c r="BA97" s="12">
        <f t="shared" si="130"/>
        <v>0</v>
      </c>
      <c r="BB97" s="8">
        <v>0</v>
      </c>
      <c r="BC97" s="8">
        <v>0</v>
      </c>
      <c r="BD97" s="8">
        <v>0</v>
      </c>
      <c r="BE97" s="12">
        <f t="shared" si="131"/>
        <v>0</v>
      </c>
      <c r="BF97" s="12">
        <f t="shared" si="132"/>
        <v>270480</v>
      </c>
      <c r="BG97" s="8">
        <v>0</v>
      </c>
      <c r="BH97" s="8">
        <v>0</v>
      </c>
      <c r="BI97" s="8">
        <v>0</v>
      </c>
      <c r="BJ97" s="8">
        <v>0</v>
      </c>
      <c r="BK97" s="8">
        <v>0</v>
      </c>
      <c r="BL97" s="8">
        <v>0</v>
      </c>
      <c r="BM97" s="8">
        <v>0</v>
      </c>
      <c r="BN97" s="8">
        <v>0</v>
      </c>
      <c r="BO97" s="8">
        <v>0</v>
      </c>
      <c r="BP97" s="8">
        <v>0</v>
      </c>
      <c r="BQ97" s="8">
        <v>0</v>
      </c>
      <c r="BR97" s="8">
        <v>0</v>
      </c>
      <c r="BS97" s="8">
        <v>0</v>
      </c>
      <c r="BT97" s="8">
        <v>0</v>
      </c>
      <c r="BU97" s="8">
        <v>0</v>
      </c>
      <c r="BV97" s="8">
        <v>0</v>
      </c>
      <c r="BW97" s="8">
        <v>0</v>
      </c>
      <c r="BX97" s="8">
        <v>0</v>
      </c>
      <c r="BY97" s="8">
        <v>0</v>
      </c>
      <c r="BZ97" s="8">
        <v>0</v>
      </c>
      <c r="CA97" s="8">
        <v>0</v>
      </c>
      <c r="CB97" s="12">
        <f t="shared" si="134"/>
        <v>0</v>
      </c>
      <c r="CC97" s="12">
        <f t="shared" si="135"/>
        <v>0</v>
      </c>
      <c r="CD97" s="31">
        <v>0</v>
      </c>
      <c r="CE97" s="31">
        <v>0</v>
      </c>
      <c r="CF97" s="31">
        <v>0</v>
      </c>
      <c r="CG97" s="31">
        <v>0</v>
      </c>
      <c r="CH97" s="31">
        <v>0</v>
      </c>
      <c r="CI97" s="31">
        <v>0</v>
      </c>
      <c r="CJ97" s="8">
        <v>0</v>
      </c>
      <c r="CK97" s="8">
        <v>0</v>
      </c>
      <c r="CL97" s="12">
        <f t="shared" si="136"/>
        <v>0</v>
      </c>
      <c r="CM97" s="8">
        <v>0</v>
      </c>
      <c r="CN97" s="8">
        <v>0</v>
      </c>
      <c r="CO97" s="8">
        <v>0</v>
      </c>
      <c r="CP97" s="8">
        <v>0</v>
      </c>
      <c r="CQ97" s="8">
        <v>0</v>
      </c>
      <c r="CR97" s="8">
        <v>0</v>
      </c>
      <c r="CS97" s="8">
        <v>0</v>
      </c>
      <c r="CT97" s="8">
        <v>0</v>
      </c>
      <c r="CU97" s="8">
        <v>0</v>
      </c>
      <c r="CV97" s="8">
        <v>0</v>
      </c>
      <c r="CW97" s="8">
        <v>0</v>
      </c>
      <c r="CX97" s="8">
        <v>0</v>
      </c>
      <c r="CY97" s="5">
        <f t="shared" si="182"/>
        <v>0</v>
      </c>
      <c r="CZ97" s="12">
        <f t="shared" si="183"/>
        <v>0</v>
      </c>
    </row>
    <row r="98" spans="1:104">
      <c r="A98" s="11">
        <v>7</v>
      </c>
      <c r="B98" s="23" t="s">
        <v>162</v>
      </c>
      <c r="C98" s="32">
        <f t="shared" si="181"/>
        <v>2237720</v>
      </c>
      <c r="D98" s="5">
        <v>0</v>
      </c>
      <c r="E98" s="5">
        <v>0</v>
      </c>
      <c r="F98" s="21">
        <v>0</v>
      </c>
      <c r="G98" s="18">
        <v>0</v>
      </c>
      <c r="H98" s="8">
        <v>0</v>
      </c>
      <c r="I98" s="5">
        <v>0</v>
      </c>
      <c r="J98" s="5">
        <v>0</v>
      </c>
      <c r="K98" s="21">
        <v>0</v>
      </c>
      <c r="L98" s="18">
        <v>0</v>
      </c>
      <c r="M98" s="18">
        <v>1</v>
      </c>
      <c r="N98" s="18">
        <v>0</v>
      </c>
      <c r="O98" s="18">
        <v>994100</v>
      </c>
      <c r="P98" s="18">
        <v>885900</v>
      </c>
      <c r="Q98" s="18">
        <v>0</v>
      </c>
      <c r="R98" s="12">
        <f t="shared" si="123"/>
        <v>1880000</v>
      </c>
      <c r="S98" s="12">
        <f t="shared" si="124"/>
        <v>1880000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12">
        <f t="shared" si="125"/>
        <v>0</v>
      </c>
      <c r="Z98" s="8">
        <v>0</v>
      </c>
      <c r="AA98" s="8">
        <v>0</v>
      </c>
      <c r="AB98" s="8">
        <v>0</v>
      </c>
      <c r="AC98" s="12">
        <f t="shared" si="126"/>
        <v>0</v>
      </c>
      <c r="AD98" s="8">
        <v>0</v>
      </c>
      <c r="AE98" s="8">
        <v>0</v>
      </c>
      <c r="AF98" s="8">
        <v>0</v>
      </c>
      <c r="AG98" s="12">
        <f t="shared" si="127"/>
        <v>0</v>
      </c>
      <c r="AH98" s="8">
        <v>12</v>
      </c>
      <c r="AI98" s="8">
        <v>357720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12">
        <f t="shared" si="151"/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12">
        <f t="shared" si="129"/>
        <v>0</v>
      </c>
      <c r="AX98" s="8">
        <v>0</v>
      </c>
      <c r="AY98" s="8">
        <v>0</v>
      </c>
      <c r="AZ98" s="8">
        <v>0</v>
      </c>
      <c r="BA98" s="12">
        <f t="shared" si="130"/>
        <v>0</v>
      </c>
      <c r="BB98" s="8">
        <v>0</v>
      </c>
      <c r="BC98" s="8">
        <v>0</v>
      </c>
      <c r="BD98" s="8">
        <v>0</v>
      </c>
      <c r="BE98" s="12">
        <f t="shared" si="131"/>
        <v>0</v>
      </c>
      <c r="BF98" s="12">
        <f t="shared" si="132"/>
        <v>357720</v>
      </c>
      <c r="BG98" s="8">
        <v>0</v>
      </c>
      <c r="BH98" s="8">
        <v>0</v>
      </c>
      <c r="BI98" s="8">
        <v>0</v>
      </c>
      <c r="BJ98" s="8">
        <v>0</v>
      </c>
      <c r="BK98" s="8">
        <v>0</v>
      </c>
      <c r="BL98" s="8">
        <v>0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v>0</v>
      </c>
      <c r="BS98" s="8">
        <v>0</v>
      </c>
      <c r="BT98" s="8">
        <v>0</v>
      </c>
      <c r="BU98" s="8">
        <v>0</v>
      </c>
      <c r="BV98" s="8">
        <v>0</v>
      </c>
      <c r="BW98" s="8">
        <v>0</v>
      </c>
      <c r="BX98" s="8">
        <v>0</v>
      </c>
      <c r="BY98" s="8">
        <v>0</v>
      </c>
      <c r="BZ98" s="8">
        <v>0</v>
      </c>
      <c r="CA98" s="8">
        <v>0</v>
      </c>
      <c r="CB98" s="12">
        <f t="shared" si="134"/>
        <v>0</v>
      </c>
      <c r="CC98" s="12">
        <f t="shared" si="135"/>
        <v>0</v>
      </c>
      <c r="CD98" s="31">
        <v>0</v>
      </c>
      <c r="CE98" s="31">
        <v>0</v>
      </c>
      <c r="CF98" s="31">
        <v>0</v>
      </c>
      <c r="CG98" s="31">
        <v>0</v>
      </c>
      <c r="CH98" s="31">
        <v>0</v>
      </c>
      <c r="CI98" s="31">
        <v>0</v>
      </c>
      <c r="CJ98" s="8">
        <v>0</v>
      </c>
      <c r="CK98" s="8">
        <v>0</v>
      </c>
      <c r="CL98" s="12">
        <f t="shared" si="136"/>
        <v>0</v>
      </c>
      <c r="CM98" s="8">
        <v>0</v>
      </c>
      <c r="CN98" s="8">
        <v>0</v>
      </c>
      <c r="CO98" s="8">
        <v>0</v>
      </c>
      <c r="CP98" s="8">
        <v>0</v>
      </c>
      <c r="CQ98" s="8">
        <v>0</v>
      </c>
      <c r="CR98" s="8">
        <v>0</v>
      </c>
      <c r="CS98" s="8">
        <v>0</v>
      </c>
      <c r="CT98" s="8">
        <v>0</v>
      </c>
      <c r="CU98" s="8">
        <v>0</v>
      </c>
      <c r="CV98" s="8">
        <v>0</v>
      </c>
      <c r="CW98" s="8">
        <v>0</v>
      </c>
      <c r="CX98" s="8">
        <v>0</v>
      </c>
      <c r="CY98" s="5">
        <f t="shared" si="182"/>
        <v>0</v>
      </c>
      <c r="CZ98" s="12">
        <f t="shared" si="183"/>
        <v>0</v>
      </c>
    </row>
    <row r="99" spans="1:104">
      <c r="A99" s="11">
        <v>8</v>
      </c>
      <c r="B99" s="23" t="s">
        <v>163</v>
      </c>
      <c r="C99" s="32">
        <f t="shared" si="181"/>
        <v>1448700</v>
      </c>
      <c r="D99" s="5">
        <v>0</v>
      </c>
      <c r="E99" s="5">
        <v>0</v>
      </c>
      <c r="F99" s="21">
        <v>0</v>
      </c>
      <c r="G99" s="18">
        <v>0</v>
      </c>
      <c r="H99" s="8">
        <v>0</v>
      </c>
      <c r="I99" s="5">
        <v>0</v>
      </c>
      <c r="J99" s="5">
        <v>0</v>
      </c>
      <c r="K99" s="21">
        <v>0</v>
      </c>
      <c r="L99" s="18">
        <v>0</v>
      </c>
      <c r="M99" s="18">
        <v>0</v>
      </c>
      <c r="N99" s="18">
        <v>0</v>
      </c>
      <c r="O99" s="18">
        <v>1145800</v>
      </c>
      <c r="P99" s="18">
        <v>0</v>
      </c>
      <c r="Q99" s="18">
        <v>0</v>
      </c>
      <c r="R99" s="12">
        <f t="shared" si="123"/>
        <v>1145800</v>
      </c>
      <c r="S99" s="12">
        <f t="shared" si="124"/>
        <v>1145800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12">
        <f t="shared" si="125"/>
        <v>0</v>
      </c>
      <c r="Z99" s="8">
        <v>0</v>
      </c>
      <c r="AA99" s="8">
        <v>0</v>
      </c>
      <c r="AB99" s="8">
        <v>0</v>
      </c>
      <c r="AC99" s="12">
        <f t="shared" si="126"/>
        <v>0</v>
      </c>
      <c r="AD99" s="8">
        <v>0</v>
      </c>
      <c r="AE99" s="8">
        <v>0</v>
      </c>
      <c r="AF99" s="8">
        <v>0</v>
      </c>
      <c r="AG99" s="12">
        <f t="shared" si="127"/>
        <v>0</v>
      </c>
      <c r="AH99" s="8">
        <v>10</v>
      </c>
      <c r="AI99" s="8">
        <v>302900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12">
        <f t="shared" si="151"/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12">
        <f t="shared" si="129"/>
        <v>0</v>
      </c>
      <c r="AX99" s="8">
        <v>0</v>
      </c>
      <c r="AY99" s="8">
        <v>0</v>
      </c>
      <c r="AZ99" s="8">
        <v>0</v>
      </c>
      <c r="BA99" s="12">
        <f t="shared" si="130"/>
        <v>0</v>
      </c>
      <c r="BB99" s="8">
        <v>0</v>
      </c>
      <c r="BC99" s="8">
        <v>0</v>
      </c>
      <c r="BD99" s="8">
        <v>0</v>
      </c>
      <c r="BE99" s="12">
        <f t="shared" si="131"/>
        <v>0</v>
      </c>
      <c r="BF99" s="12">
        <f t="shared" si="132"/>
        <v>302900</v>
      </c>
      <c r="BG99" s="8">
        <v>0</v>
      </c>
      <c r="BH99" s="8">
        <v>0</v>
      </c>
      <c r="BI99" s="8">
        <v>0</v>
      </c>
      <c r="BJ99" s="8">
        <v>0</v>
      </c>
      <c r="BK99" s="8">
        <v>0</v>
      </c>
      <c r="BL99" s="8">
        <v>0</v>
      </c>
      <c r="BM99" s="8">
        <v>0</v>
      </c>
      <c r="BN99" s="8">
        <v>0</v>
      </c>
      <c r="BO99" s="8">
        <v>0</v>
      </c>
      <c r="BP99" s="8">
        <v>0</v>
      </c>
      <c r="BQ99" s="8">
        <v>0</v>
      </c>
      <c r="BR99" s="8">
        <v>0</v>
      </c>
      <c r="BS99" s="8">
        <v>0</v>
      </c>
      <c r="BT99" s="8">
        <v>0</v>
      </c>
      <c r="BU99" s="8">
        <v>0</v>
      </c>
      <c r="BV99" s="8">
        <v>0</v>
      </c>
      <c r="BW99" s="8">
        <v>0</v>
      </c>
      <c r="BX99" s="8">
        <v>0</v>
      </c>
      <c r="BY99" s="8">
        <v>0</v>
      </c>
      <c r="BZ99" s="8">
        <v>0</v>
      </c>
      <c r="CA99" s="8">
        <v>0</v>
      </c>
      <c r="CB99" s="12">
        <f t="shared" si="134"/>
        <v>0</v>
      </c>
      <c r="CC99" s="12">
        <f t="shared" si="135"/>
        <v>0</v>
      </c>
      <c r="CD99" s="31">
        <v>0</v>
      </c>
      <c r="CE99" s="31">
        <v>0</v>
      </c>
      <c r="CF99" s="31">
        <v>0</v>
      </c>
      <c r="CG99" s="31">
        <v>0</v>
      </c>
      <c r="CH99" s="31">
        <v>0</v>
      </c>
      <c r="CI99" s="31">
        <v>0</v>
      </c>
      <c r="CJ99" s="8">
        <v>0</v>
      </c>
      <c r="CK99" s="8">
        <v>0</v>
      </c>
      <c r="CL99" s="12">
        <f t="shared" si="136"/>
        <v>0</v>
      </c>
      <c r="CM99" s="8">
        <v>0</v>
      </c>
      <c r="CN99" s="8">
        <v>0</v>
      </c>
      <c r="CO99" s="8">
        <v>0</v>
      </c>
      <c r="CP99" s="8">
        <v>0</v>
      </c>
      <c r="CQ99" s="8">
        <v>0</v>
      </c>
      <c r="CR99" s="8">
        <v>0</v>
      </c>
      <c r="CS99" s="8">
        <v>0</v>
      </c>
      <c r="CT99" s="8">
        <v>0</v>
      </c>
      <c r="CU99" s="8">
        <v>0</v>
      </c>
      <c r="CV99" s="8">
        <v>0</v>
      </c>
      <c r="CW99" s="8">
        <v>0</v>
      </c>
      <c r="CX99" s="8">
        <v>0</v>
      </c>
      <c r="CY99" s="5">
        <f t="shared" si="182"/>
        <v>0</v>
      </c>
      <c r="CZ99" s="12">
        <f t="shared" si="183"/>
        <v>0</v>
      </c>
    </row>
    <row r="100" spans="1:104">
      <c r="A100" s="11">
        <v>9</v>
      </c>
      <c r="B100" s="23" t="s">
        <v>164</v>
      </c>
      <c r="C100" s="32">
        <f t="shared" si="181"/>
        <v>1624760</v>
      </c>
      <c r="D100" s="5">
        <v>0</v>
      </c>
      <c r="E100" s="5">
        <v>0</v>
      </c>
      <c r="F100" s="21">
        <v>0</v>
      </c>
      <c r="G100" s="18">
        <v>0</v>
      </c>
      <c r="H100" s="8">
        <v>0</v>
      </c>
      <c r="I100" s="5">
        <v>0</v>
      </c>
      <c r="J100" s="5">
        <v>0</v>
      </c>
      <c r="K100" s="21">
        <v>0</v>
      </c>
      <c r="L100" s="18">
        <v>0</v>
      </c>
      <c r="M100" s="18">
        <v>0</v>
      </c>
      <c r="N100" s="18">
        <v>1</v>
      </c>
      <c r="O100" s="18">
        <v>1117600</v>
      </c>
      <c r="P100" s="18">
        <v>0</v>
      </c>
      <c r="Q100" s="18">
        <v>340300</v>
      </c>
      <c r="R100" s="12">
        <f t="shared" si="123"/>
        <v>1457900</v>
      </c>
      <c r="S100" s="12">
        <f t="shared" si="124"/>
        <v>1457900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12">
        <f t="shared" si="125"/>
        <v>0</v>
      </c>
      <c r="Z100" s="8">
        <v>0</v>
      </c>
      <c r="AA100" s="8">
        <v>0</v>
      </c>
      <c r="AB100" s="8">
        <v>0</v>
      </c>
      <c r="AC100" s="12">
        <f t="shared" si="126"/>
        <v>0</v>
      </c>
      <c r="AD100" s="8">
        <v>0</v>
      </c>
      <c r="AE100" s="8">
        <v>0</v>
      </c>
      <c r="AF100" s="8">
        <v>0</v>
      </c>
      <c r="AG100" s="12">
        <f t="shared" si="127"/>
        <v>0</v>
      </c>
      <c r="AH100" s="8">
        <v>6</v>
      </c>
      <c r="AI100" s="8">
        <v>166860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12">
        <f t="shared" si="151"/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12">
        <f t="shared" si="129"/>
        <v>0</v>
      </c>
      <c r="AX100" s="8">
        <v>0</v>
      </c>
      <c r="AY100" s="8">
        <v>0</v>
      </c>
      <c r="AZ100" s="8">
        <v>0</v>
      </c>
      <c r="BA100" s="12">
        <f t="shared" si="130"/>
        <v>0</v>
      </c>
      <c r="BB100" s="8">
        <v>0</v>
      </c>
      <c r="BC100" s="8">
        <v>0</v>
      </c>
      <c r="BD100" s="8">
        <v>0</v>
      </c>
      <c r="BE100" s="12">
        <f t="shared" si="131"/>
        <v>0</v>
      </c>
      <c r="BF100" s="12">
        <f t="shared" si="132"/>
        <v>166860</v>
      </c>
      <c r="BG100" s="8">
        <v>0</v>
      </c>
      <c r="BH100" s="8">
        <v>0</v>
      </c>
      <c r="BI100" s="8">
        <v>0</v>
      </c>
      <c r="BJ100" s="8">
        <v>0</v>
      </c>
      <c r="BK100" s="8">
        <v>0</v>
      </c>
      <c r="BL100" s="8">
        <v>0</v>
      </c>
      <c r="BM100" s="8">
        <v>0</v>
      </c>
      <c r="BN100" s="8">
        <v>0</v>
      </c>
      <c r="BO100" s="8">
        <v>0</v>
      </c>
      <c r="BP100" s="8">
        <v>0</v>
      </c>
      <c r="BQ100" s="8">
        <v>0</v>
      </c>
      <c r="BR100" s="8">
        <v>0</v>
      </c>
      <c r="BS100" s="8">
        <v>0</v>
      </c>
      <c r="BT100" s="8">
        <v>0</v>
      </c>
      <c r="BU100" s="8">
        <v>0</v>
      </c>
      <c r="BV100" s="8">
        <v>0</v>
      </c>
      <c r="BW100" s="8">
        <v>0</v>
      </c>
      <c r="BX100" s="8">
        <v>0</v>
      </c>
      <c r="BY100" s="8">
        <v>0</v>
      </c>
      <c r="BZ100" s="8">
        <v>0</v>
      </c>
      <c r="CA100" s="8">
        <v>0</v>
      </c>
      <c r="CB100" s="12">
        <f t="shared" si="134"/>
        <v>0</v>
      </c>
      <c r="CC100" s="12">
        <f t="shared" si="135"/>
        <v>0</v>
      </c>
      <c r="CD100" s="31">
        <v>0</v>
      </c>
      <c r="CE100" s="31">
        <v>0</v>
      </c>
      <c r="CF100" s="31">
        <v>0</v>
      </c>
      <c r="CG100" s="31">
        <v>0</v>
      </c>
      <c r="CH100" s="31">
        <v>0</v>
      </c>
      <c r="CI100" s="31">
        <v>0</v>
      </c>
      <c r="CJ100" s="8">
        <v>0</v>
      </c>
      <c r="CK100" s="8">
        <v>0</v>
      </c>
      <c r="CL100" s="12">
        <f t="shared" si="136"/>
        <v>0</v>
      </c>
      <c r="CM100" s="8">
        <v>0</v>
      </c>
      <c r="CN100" s="8">
        <v>0</v>
      </c>
      <c r="CO100" s="8">
        <v>0</v>
      </c>
      <c r="CP100" s="8">
        <v>0</v>
      </c>
      <c r="CQ100" s="8">
        <v>0</v>
      </c>
      <c r="CR100" s="8">
        <v>0</v>
      </c>
      <c r="CS100" s="8">
        <v>0</v>
      </c>
      <c r="CT100" s="8">
        <v>0</v>
      </c>
      <c r="CU100" s="8">
        <v>0</v>
      </c>
      <c r="CV100" s="8">
        <v>0</v>
      </c>
      <c r="CW100" s="8">
        <v>0</v>
      </c>
      <c r="CX100" s="8">
        <v>0</v>
      </c>
      <c r="CY100" s="5">
        <f t="shared" si="182"/>
        <v>0</v>
      </c>
      <c r="CZ100" s="12">
        <f t="shared" si="183"/>
        <v>0</v>
      </c>
    </row>
    <row r="101" spans="1:104">
      <c r="A101" s="11">
        <v>10</v>
      </c>
      <c r="B101" s="23" t="s">
        <v>165</v>
      </c>
      <c r="C101" s="32">
        <f t="shared" si="181"/>
        <v>1510060</v>
      </c>
      <c r="D101" s="5">
        <v>0</v>
      </c>
      <c r="E101" s="5">
        <v>0</v>
      </c>
      <c r="F101" s="21">
        <v>0</v>
      </c>
      <c r="G101" s="18">
        <v>0</v>
      </c>
      <c r="H101" s="8">
        <v>0</v>
      </c>
      <c r="I101" s="5">
        <v>0</v>
      </c>
      <c r="J101" s="5">
        <v>0</v>
      </c>
      <c r="K101" s="21">
        <v>0</v>
      </c>
      <c r="L101" s="18">
        <v>0</v>
      </c>
      <c r="M101" s="18">
        <v>0</v>
      </c>
      <c r="N101" s="18">
        <v>0</v>
      </c>
      <c r="O101" s="18">
        <v>1338400</v>
      </c>
      <c r="P101" s="18">
        <v>0</v>
      </c>
      <c r="Q101" s="18">
        <v>0</v>
      </c>
      <c r="R101" s="12">
        <f t="shared" si="123"/>
        <v>1338400</v>
      </c>
      <c r="S101" s="12">
        <f t="shared" si="124"/>
        <v>1338400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12">
        <f t="shared" si="125"/>
        <v>0</v>
      </c>
      <c r="Z101" s="8">
        <v>0</v>
      </c>
      <c r="AA101" s="8">
        <v>0</v>
      </c>
      <c r="AB101" s="8">
        <v>0</v>
      </c>
      <c r="AC101" s="12">
        <f t="shared" si="126"/>
        <v>0</v>
      </c>
      <c r="AD101" s="8">
        <v>0</v>
      </c>
      <c r="AE101" s="8">
        <v>0</v>
      </c>
      <c r="AF101" s="8">
        <v>0</v>
      </c>
      <c r="AG101" s="12">
        <f t="shared" si="127"/>
        <v>0</v>
      </c>
      <c r="AH101" s="8">
        <v>6</v>
      </c>
      <c r="AI101" s="8">
        <v>171660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12">
        <f t="shared" si="151"/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12">
        <f t="shared" si="129"/>
        <v>0</v>
      </c>
      <c r="AX101" s="8">
        <v>0</v>
      </c>
      <c r="AY101" s="8">
        <v>0</v>
      </c>
      <c r="AZ101" s="8">
        <v>0</v>
      </c>
      <c r="BA101" s="12">
        <f t="shared" si="130"/>
        <v>0</v>
      </c>
      <c r="BB101" s="8">
        <v>0</v>
      </c>
      <c r="BC101" s="8">
        <v>0</v>
      </c>
      <c r="BD101" s="8">
        <v>0</v>
      </c>
      <c r="BE101" s="12">
        <f t="shared" si="131"/>
        <v>0</v>
      </c>
      <c r="BF101" s="12">
        <f t="shared" si="132"/>
        <v>171660</v>
      </c>
      <c r="BG101" s="8">
        <v>0</v>
      </c>
      <c r="BH101" s="8">
        <v>0</v>
      </c>
      <c r="BI101" s="8">
        <v>0</v>
      </c>
      <c r="BJ101" s="8">
        <v>0</v>
      </c>
      <c r="BK101" s="8">
        <v>0</v>
      </c>
      <c r="BL101" s="8">
        <v>0</v>
      </c>
      <c r="BM101" s="8">
        <v>0</v>
      </c>
      <c r="BN101" s="8">
        <v>0</v>
      </c>
      <c r="BO101" s="8">
        <v>0</v>
      </c>
      <c r="BP101" s="8">
        <v>0</v>
      </c>
      <c r="BQ101" s="8">
        <v>0</v>
      </c>
      <c r="BR101" s="8">
        <v>0</v>
      </c>
      <c r="BS101" s="8">
        <v>0</v>
      </c>
      <c r="BT101" s="8">
        <v>0</v>
      </c>
      <c r="BU101" s="8">
        <v>0</v>
      </c>
      <c r="BV101" s="8">
        <v>0</v>
      </c>
      <c r="BW101" s="8">
        <v>0</v>
      </c>
      <c r="BX101" s="8">
        <v>0</v>
      </c>
      <c r="BY101" s="8">
        <v>0</v>
      </c>
      <c r="BZ101" s="8">
        <v>0</v>
      </c>
      <c r="CA101" s="8">
        <v>0</v>
      </c>
      <c r="CB101" s="12">
        <f t="shared" si="134"/>
        <v>0</v>
      </c>
      <c r="CC101" s="12">
        <f t="shared" si="135"/>
        <v>0</v>
      </c>
      <c r="CD101" s="31">
        <v>0</v>
      </c>
      <c r="CE101" s="31">
        <v>0</v>
      </c>
      <c r="CF101" s="31">
        <v>0</v>
      </c>
      <c r="CG101" s="31">
        <v>0</v>
      </c>
      <c r="CH101" s="31">
        <v>0</v>
      </c>
      <c r="CI101" s="31">
        <v>0</v>
      </c>
      <c r="CJ101" s="8">
        <v>0</v>
      </c>
      <c r="CK101" s="8">
        <v>0</v>
      </c>
      <c r="CL101" s="12">
        <f t="shared" si="136"/>
        <v>0</v>
      </c>
      <c r="CM101" s="8">
        <v>0</v>
      </c>
      <c r="CN101" s="8">
        <v>0</v>
      </c>
      <c r="CO101" s="8">
        <v>0</v>
      </c>
      <c r="CP101" s="8">
        <v>0</v>
      </c>
      <c r="CQ101" s="8">
        <v>0</v>
      </c>
      <c r="CR101" s="8">
        <v>0</v>
      </c>
      <c r="CS101" s="8">
        <v>0</v>
      </c>
      <c r="CT101" s="8">
        <v>0</v>
      </c>
      <c r="CU101" s="8">
        <v>0</v>
      </c>
      <c r="CV101" s="8">
        <v>0</v>
      </c>
      <c r="CW101" s="8">
        <v>0</v>
      </c>
      <c r="CX101" s="8">
        <v>0</v>
      </c>
      <c r="CY101" s="5">
        <f t="shared" si="182"/>
        <v>0</v>
      </c>
      <c r="CZ101" s="12">
        <f t="shared" si="183"/>
        <v>0</v>
      </c>
    </row>
    <row r="102" spans="1:104">
      <c r="A102" s="11">
        <v>11</v>
      </c>
      <c r="B102" s="23" t="s">
        <v>166</v>
      </c>
      <c r="C102" s="32">
        <f t="shared" si="181"/>
        <v>1012680</v>
      </c>
      <c r="D102" s="5">
        <v>0</v>
      </c>
      <c r="E102" s="5">
        <v>0</v>
      </c>
      <c r="F102" s="21">
        <v>0</v>
      </c>
      <c r="G102" s="18">
        <v>0</v>
      </c>
      <c r="H102" s="8">
        <v>0</v>
      </c>
      <c r="I102" s="5">
        <v>0</v>
      </c>
      <c r="J102" s="5">
        <v>0</v>
      </c>
      <c r="K102" s="21">
        <v>0</v>
      </c>
      <c r="L102" s="18">
        <v>0</v>
      </c>
      <c r="M102" s="18">
        <v>0</v>
      </c>
      <c r="N102" s="18">
        <v>0</v>
      </c>
      <c r="O102" s="18">
        <v>794200</v>
      </c>
      <c r="P102" s="18">
        <v>0</v>
      </c>
      <c r="Q102" s="18">
        <v>0</v>
      </c>
      <c r="R102" s="12">
        <f t="shared" si="123"/>
        <v>794200</v>
      </c>
      <c r="S102" s="12">
        <f t="shared" si="124"/>
        <v>794200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12">
        <f t="shared" si="125"/>
        <v>0</v>
      </c>
      <c r="Z102" s="8">
        <v>0</v>
      </c>
      <c r="AA102" s="8">
        <v>0</v>
      </c>
      <c r="AB102" s="8">
        <v>0</v>
      </c>
      <c r="AC102" s="12">
        <f t="shared" si="126"/>
        <v>0</v>
      </c>
      <c r="AD102" s="8">
        <v>0</v>
      </c>
      <c r="AE102" s="8">
        <v>0</v>
      </c>
      <c r="AF102" s="8">
        <v>0</v>
      </c>
      <c r="AG102" s="12">
        <f t="shared" si="127"/>
        <v>0</v>
      </c>
      <c r="AH102" s="8">
        <v>8</v>
      </c>
      <c r="AI102" s="8">
        <v>218480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12">
        <f t="shared" si="151"/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12">
        <f t="shared" si="129"/>
        <v>0</v>
      </c>
      <c r="AX102" s="8">
        <v>0</v>
      </c>
      <c r="AY102" s="8">
        <v>0</v>
      </c>
      <c r="AZ102" s="8">
        <v>0</v>
      </c>
      <c r="BA102" s="12">
        <f t="shared" si="130"/>
        <v>0</v>
      </c>
      <c r="BB102" s="8">
        <v>0</v>
      </c>
      <c r="BC102" s="8">
        <v>0</v>
      </c>
      <c r="BD102" s="8">
        <v>0</v>
      </c>
      <c r="BE102" s="12">
        <f t="shared" si="131"/>
        <v>0</v>
      </c>
      <c r="BF102" s="12">
        <f t="shared" si="132"/>
        <v>218480</v>
      </c>
      <c r="BG102" s="8">
        <v>0</v>
      </c>
      <c r="BH102" s="8">
        <v>0</v>
      </c>
      <c r="BI102" s="8">
        <v>0</v>
      </c>
      <c r="BJ102" s="8">
        <v>0</v>
      </c>
      <c r="BK102" s="8">
        <v>0</v>
      </c>
      <c r="BL102" s="8">
        <v>0</v>
      </c>
      <c r="BM102" s="8">
        <v>0</v>
      </c>
      <c r="BN102" s="8">
        <v>0</v>
      </c>
      <c r="BO102" s="8">
        <v>0</v>
      </c>
      <c r="BP102" s="8">
        <v>0</v>
      </c>
      <c r="BQ102" s="8">
        <v>0</v>
      </c>
      <c r="BR102" s="8">
        <v>0</v>
      </c>
      <c r="BS102" s="8">
        <v>0</v>
      </c>
      <c r="BT102" s="8">
        <v>0</v>
      </c>
      <c r="BU102" s="8">
        <v>0</v>
      </c>
      <c r="BV102" s="8">
        <v>0</v>
      </c>
      <c r="BW102" s="8">
        <v>0</v>
      </c>
      <c r="BX102" s="8">
        <v>0</v>
      </c>
      <c r="BY102" s="8">
        <v>0</v>
      </c>
      <c r="BZ102" s="8">
        <v>0</v>
      </c>
      <c r="CA102" s="8">
        <v>0</v>
      </c>
      <c r="CB102" s="12">
        <f t="shared" si="134"/>
        <v>0</v>
      </c>
      <c r="CC102" s="12">
        <f t="shared" si="135"/>
        <v>0</v>
      </c>
      <c r="CD102" s="31">
        <v>0</v>
      </c>
      <c r="CE102" s="31">
        <v>0</v>
      </c>
      <c r="CF102" s="31">
        <v>0</v>
      </c>
      <c r="CG102" s="31">
        <v>0</v>
      </c>
      <c r="CH102" s="31">
        <v>0</v>
      </c>
      <c r="CI102" s="31">
        <v>0</v>
      </c>
      <c r="CJ102" s="8">
        <v>0</v>
      </c>
      <c r="CK102" s="8">
        <v>0</v>
      </c>
      <c r="CL102" s="12">
        <f t="shared" si="136"/>
        <v>0</v>
      </c>
      <c r="CM102" s="8">
        <v>0</v>
      </c>
      <c r="CN102" s="8">
        <v>0</v>
      </c>
      <c r="CO102" s="8">
        <v>0</v>
      </c>
      <c r="CP102" s="8">
        <v>0</v>
      </c>
      <c r="CQ102" s="8">
        <v>0</v>
      </c>
      <c r="CR102" s="8">
        <v>0</v>
      </c>
      <c r="CS102" s="8">
        <v>0</v>
      </c>
      <c r="CT102" s="8">
        <v>0</v>
      </c>
      <c r="CU102" s="8">
        <v>0</v>
      </c>
      <c r="CV102" s="8">
        <v>0</v>
      </c>
      <c r="CW102" s="8">
        <v>0</v>
      </c>
      <c r="CX102" s="8">
        <v>0</v>
      </c>
      <c r="CY102" s="5">
        <f t="shared" si="182"/>
        <v>0</v>
      </c>
      <c r="CZ102" s="12">
        <f t="shared" si="183"/>
        <v>0</v>
      </c>
    </row>
    <row r="103" spans="1:104">
      <c r="A103" s="11">
        <v>12</v>
      </c>
      <c r="B103" s="23" t="s">
        <v>167</v>
      </c>
      <c r="C103" s="32">
        <f t="shared" si="181"/>
        <v>1261260</v>
      </c>
      <c r="D103" s="5">
        <v>0</v>
      </c>
      <c r="E103" s="5">
        <v>0</v>
      </c>
      <c r="F103" s="21">
        <v>0</v>
      </c>
      <c r="G103" s="18">
        <v>0</v>
      </c>
      <c r="H103" s="8">
        <v>0</v>
      </c>
      <c r="I103" s="5">
        <v>0</v>
      </c>
      <c r="J103" s="5">
        <v>0</v>
      </c>
      <c r="K103" s="21">
        <v>0</v>
      </c>
      <c r="L103" s="18">
        <v>0</v>
      </c>
      <c r="M103" s="18">
        <v>0</v>
      </c>
      <c r="N103" s="18">
        <v>0</v>
      </c>
      <c r="O103" s="18">
        <v>1077600</v>
      </c>
      <c r="P103" s="18">
        <v>0</v>
      </c>
      <c r="Q103" s="18">
        <v>0</v>
      </c>
      <c r="R103" s="12">
        <f t="shared" si="123"/>
        <v>1077600</v>
      </c>
      <c r="S103" s="12">
        <f t="shared" si="124"/>
        <v>1077600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12">
        <f t="shared" si="125"/>
        <v>0</v>
      </c>
      <c r="Z103" s="8">
        <v>0</v>
      </c>
      <c r="AA103" s="8">
        <v>0</v>
      </c>
      <c r="AB103" s="8">
        <v>0</v>
      </c>
      <c r="AC103" s="12">
        <f t="shared" si="126"/>
        <v>0</v>
      </c>
      <c r="AD103" s="8">
        <v>0</v>
      </c>
      <c r="AE103" s="8">
        <v>0</v>
      </c>
      <c r="AF103" s="8">
        <v>0</v>
      </c>
      <c r="AG103" s="12">
        <f t="shared" si="127"/>
        <v>0</v>
      </c>
      <c r="AH103" s="8">
        <v>6</v>
      </c>
      <c r="AI103" s="8">
        <v>183660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12">
        <f t="shared" si="151"/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12">
        <f t="shared" si="129"/>
        <v>0</v>
      </c>
      <c r="AX103" s="8">
        <v>0</v>
      </c>
      <c r="AY103" s="8">
        <v>0</v>
      </c>
      <c r="AZ103" s="8">
        <v>0</v>
      </c>
      <c r="BA103" s="12">
        <f t="shared" si="130"/>
        <v>0</v>
      </c>
      <c r="BB103" s="8">
        <v>0</v>
      </c>
      <c r="BC103" s="8">
        <v>0</v>
      </c>
      <c r="BD103" s="8">
        <v>0</v>
      </c>
      <c r="BE103" s="12">
        <f t="shared" si="131"/>
        <v>0</v>
      </c>
      <c r="BF103" s="12">
        <f t="shared" si="132"/>
        <v>183660</v>
      </c>
      <c r="BG103" s="8">
        <v>0</v>
      </c>
      <c r="BH103" s="8">
        <v>0</v>
      </c>
      <c r="BI103" s="8">
        <v>0</v>
      </c>
      <c r="BJ103" s="8">
        <v>0</v>
      </c>
      <c r="BK103" s="8">
        <v>0</v>
      </c>
      <c r="BL103" s="8">
        <v>0</v>
      </c>
      <c r="BM103" s="8">
        <v>0</v>
      </c>
      <c r="BN103" s="8">
        <v>0</v>
      </c>
      <c r="BO103" s="8">
        <v>0</v>
      </c>
      <c r="BP103" s="8">
        <v>0</v>
      </c>
      <c r="BQ103" s="8">
        <v>0</v>
      </c>
      <c r="BR103" s="8">
        <v>0</v>
      </c>
      <c r="BS103" s="8">
        <v>0</v>
      </c>
      <c r="BT103" s="8">
        <v>0</v>
      </c>
      <c r="BU103" s="8">
        <v>0</v>
      </c>
      <c r="BV103" s="8">
        <v>0</v>
      </c>
      <c r="BW103" s="8">
        <v>0</v>
      </c>
      <c r="BX103" s="8">
        <v>0</v>
      </c>
      <c r="BY103" s="8">
        <v>0</v>
      </c>
      <c r="BZ103" s="8">
        <v>0</v>
      </c>
      <c r="CA103" s="8">
        <v>0</v>
      </c>
      <c r="CB103" s="12">
        <f t="shared" si="134"/>
        <v>0</v>
      </c>
      <c r="CC103" s="12">
        <f t="shared" si="135"/>
        <v>0</v>
      </c>
      <c r="CD103" s="31">
        <v>0</v>
      </c>
      <c r="CE103" s="31">
        <v>0</v>
      </c>
      <c r="CF103" s="31">
        <v>0</v>
      </c>
      <c r="CG103" s="31">
        <v>0</v>
      </c>
      <c r="CH103" s="31">
        <v>0</v>
      </c>
      <c r="CI103" s="31">
        <v>0</v>
      </c>
      <c r="CJ103" s="8">
        <v>0</v>
      </c>
      <c r="CK103" s="8">
        <v>0</v>
      </c>
      <c r="CL103" s="12">
        <f t="shared" si="136"/>
        <v>0</v>
      </c>
      <c r="CM103" s="8">
        <v>0</v>
      </c>
      <c r="CN103" s="8">
        <v>0</v>
      </c>
      <c r="CO103" s="8">
        <v>0</v>
      </c>
      <c r="CP103" s="8">
        <v>0</v>
      </c>
      <c r="CQ103" s="8">
        <v>0</v>
      </c>
      <c r="CR103" s="8">
        <v>0</v>
      </c>
      <c r="CS103" s="8">
        <v>0</v>
      </c>
      <c r="CT103" s="8">
        <v>0</v>
      </c>
      <c r="CU103" s="8">
        <v>0</v>
      </c>
      <c r="CV103" s="8">
        <v>0</v>
      </c>
      <c r="CW103" s="8">
        <v>0</v>
      </c>
      <c r="CX103" s="8">
        <v>0</v>
      </c>
      <c r="CY103" s="5">
        <f t="shared" si="182"/>
        <v>0</v>
      </c>
      <c r="CZ103" s="12">
        <f t="shared" si="183"/>
        <v>0</v>
      </c>
    </row>
    <row r="104" spans="1:104">
      <c r="A104" s="11">
        <v>13</v>
      </c>
      <c r="B104" s="23" t="s">
        <v>168</v>
      </c>
      <c r="C104" s="32">
        <f t="shared" si="181"/>
        <v>1908380</v>
      </c>
      <c r="D104" s="5">
        <v>0</v>
      </c>
      <c r="E104" s="5">
        <v>0</v>
      </c>
      <c r="F104" s="21">
        <v>0</v>
      </c>
      <c r="G104" s="18">
        <v>0</v>
      </c>
      <c r="H104" s="8">
        <v>0</v>
      </c>
      <c r="I104" s="5">
        <v>0</v>
      </c>
      <c r="J104" s="5">
        <v>0</v>
      </c>
      <c r="K104" s="21">
        <v>0</v>
      </c>
      <c r="L104" s="18">
        <v>0</v>
      </c>
      <c r="M104" s="18">
        <v>1</v>
      </c>
      <c r="N104" s="18">
        <v>0</v>
      </c>
      <c r="O104" s="18">
        <v>809600</v>
      </c>
      <c r="P104" s="18">
        <v>885900</v>
      </c>
      <c r="Q104" s="18">
        <v>0</v>
      </c>
      <c r="R104" s="12">
        <f t="shared" si="123"/>
        <v>1695500</v>
      </c>
      <c r="S104" s="12">
        <f t="shared" si="124"/>
        <v>1695500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12">
        <f t="shared" si="125"/>
        <v>0</v>
      </c>
      <c r="Z104" s="8">
        <v>0</v>
      </c>
      <c r="AA104" s="8">
        <v>0</v>
      </c>
      <c r="AB104" s="8">
        <v>0</v>
      </c>
      <c r="AC104" s="12">
        <f t="shared" si="126"/>
        <v>0</v>
      </c>
      <c r="AD104" s="8">
        <v>0</v>
      </c>
      <c r="AE104" s="8">
        <v>0</v>
      </c>
      <c r="AF104" s="8">
        <v>0</v>
      </c>
      <c r="AG104" s="12">
        <f t="shared" si="127"/>
        <v>0</v>
      </c>
      <c r="AH104" s="8">
        <v>8</v>
      </c>
      <c r="AI104" s="8">
        <v>212880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12">
        <f t="shared" si="151"/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12">
        <f t="shared" si="129"/>
        <v>0</v>
      </c>
      <c r="AX104" s="8">
        <v>0</v>
      </c>
      <c r="AY104" s="8">
        <v>0</v>
      </c>
      <c r="AZ104" s="8">
        <v>0</v>
      </c>
      <c r="BA104" s="12">
        <f t="shared" si="130"/>
        <v>0</v>
      </c>
      <c r="BB104" s="8">
        <v>0</v>
      </c>
      <c r="BC104" s="8">
        <v>0</v>
      </c>
      <c r="BD104" s="8">
        <v>0</v>
      </c>
      <c r="BE104" s="12">
        <f t="shared" si="131"/>
        <v>0</v>
      </c>
      <c r="BF104" s="12">
        <f t="shared" si="132"/>
        <v>212880</v>
      </c>
      <c r="BG104" s="8">
        <v>0</v>
      </c>
      <c r="BH104" s="8">
        <v>0</v>
      </c>
      <c r="BI104" s="8">
        <v>0</v>
      </c>
      <c r="BJ104" s="8">
        <v>0</v>
      </c>
      <c r="BK104" s="8">
        <v>0</v>
      </c>
      <c r="BL104" s="8">
        <v>0</v>
      </c>
      <c r="BM104" s="8">
        <v>0</v>
      </c>
      <c r="BN104" s="8">
        <v>0</v>
      </c>
      <c r="BO104" s="8">
        <v>0</v>
      </c>
      <c r="BP104" s="8">
        <v>0</v>
      </c>
      <c r="BQ104" s="8">
        <v>0</v>
      </c>
      <c r="BR104" s="8">
        <v>0</v>
      </c>
      <c r="BS104" s="8">
        <v>0</v>
      </c>
      <c r="BT104" s="8">
        <v>0</v>
      </c>
      <c r="BU104" s="8">
        <v>0</v>
      </c>
      <c r="BV104" s="8">
        <v>0</v>
      </c>
      <c r="BW104" s="8">
        <v>0</v>
      </c>
      <c r="BX104" s="8">
        <v>0</v>
      </c>
      <c r="BY104" s="8">
        <v>0</v>
      </c>
      <c r="BZ104" s="8">
        <v>0</v>
      </c>
      <c r="CA104" s="8">
        <v>0</v>
      </c>
      <c r="CB104" s="12">
        <f t="shared" si="134"/>
        <v>0</v>
      </c>
      <c r="CC104" s="12">
        <f t="shared" si="135"/>
        <v>0</v>
      </c>
      <c r="CD104" s="31">
        <v>0</v>
      </c>
      <c r="CE104" s="31">
        <v>0</v>
      </c>
      <c r="CF104" s="31">
        <v>0</v>
      </c>
      <c r="CG104" s="31">
        <v>0</v>
      </c>
      <c r="CH104" s="31">
        <v>0</v>
      </c>
      <c r="CI104" s="31">
        <v>0</v>
      </c>
      <c r="CJ104" s="8">
        <v>0</v>
      </c>
      <c r="CK104" s="8">
        <v>0</v>
      </c>
      <c r="CL104" s="12">
        <f t="shared" si="136"/>
        <v>0</v>
      </c>
      <c r="CM104" s="8">
        <v>0</v>
      </c>
      <c r="CN104" s="8">
        <v>0</v>
      </c>
      <c r="CO104" s="8">
        <v>0</v>
      </c>
      <c r="CP104" s="8">
        <v>0</v>
      </c>
      <c r="CQ104" s="8">
        <v>0</v>
      </c>
      <c r="CR104" s="8">
        <v>0</v>
      </c>
      <c r="CS104" s="8">
        <v>0</v>
      </c>
      <c r="CT104" s="8">
        <v>0</v>
      </c>
      <c r="CU104" s="8">
        <v>0</v>
      </c>
      <c r="CV104" s="8">
        <v>0</v>
      </c>
      <c r="CW104" s="8">
        <v>0</v>
      </c>
      <c r="CX104" s="8">
        <v>0</v>
      </c>
      <c r="CY104" s="5">
        <f t="shared" si="182"/>
        <v>0</v>
      </c>
      <c r="CZ104" s="12">
        <f t="shared" si="183"/>
        <v>0</v>
      </c>
    </row>
    <row r="105" spans="1:104">
      <c r="A105" s="11">
        <v>14</v>
      </c>
      <c r="B105" s="23" t="s">
        <v>169</v>
      </c>
      <c r="C105" s="32">
        <f t="shared" si="181"/>
        <v>2046760</v>
      </c>
      <c r="D105" s="5">
        <v>0</v>
      </c>
      <c r="E105" s="5">
        <v>0</v>
      </c>
      <c r="F105" s="21">
        <v>0</v>
      </c>
      <c r="G105" s="18">
        <v>0</v>
      </c>
      <c r="H105" s="8">
        <v>0</v>
      </c>
      <c r="I105" s="5">
        <v>0</v>
      </c>
      <c r="J105" s="5">
        <v>0</v>
      </c>
      <c r="K105" s="21">
        <v>0</v>
      </c>
      <c r="L105" s="18">
        <v>0</v>
      </c>
      <c r="M105" s="18">
        <v>1</v>
      </c>
      <c r="N105" s="18">
        <v>0</v>
      </c>
      <c r="O105" s="18">
        <v>980400</v>
      </c>
      <c r="P105" s="18">
        <v>885900</v>
      </c>
      <c r="Q105" s="18">
        <v>0</v>
      </c>
      <c r="R105" s="12">
        <f t="shared" si="123"/>
        <v>1866300</v>
      </c>
      <c r="S105" s="12">
        <f t="shared" si="124"/>
        <v>1866300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12">
        <f t="shared" si="125"/>
        <v>0</v>
      </c>
      <c r="Z105" s="8">
        <v>0</v>
      </c>
      <c r="AA105" s="8">
        <v>0</v>
      </c>
      <c r="AB105" s="8">
        <v>0</v>
      </c>
      <c r="AC105" s="12">
        <f t="shared" si="126"/>
        <v>0</v>
      </c>
      <c r="AD105" s="8">
        <v>0</v>
      </c>
      <c r="AE105" s="8">
        <v>0</v>
      </c>
      <c r="AF105" s="8">
        <v>0</v>
      </c>
      <c r="AG105" s="12">
        <f t="shared" si="127"/>
        <v>0</v>
      </c>
      <c r="AH105" s="8">
        <v>6</v>
      </c>
      <c r="AI105" s="8">
        <v>180460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12">
        <f t="shared" si="151"/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12">
        <f t="shared" si="129"/>
        <v>0</v>
      </c>
      <c r="AX105" s="8">
        <v>0</v>
      </c>
      <c r="AY105" s="8">
        <v>0</v>
      </c>
      <c r="AZ105" s="8">
        <v>0</v>
      </c>
      <c r="BA105" s="12">
        <f t="shared" si="130"/>
        <v>0</v>
      </c>
      <c r="BB105" s="8">
        <v>0</v>
      </c>
      <c r="BC105" s="8">
        <v>0</v>
      </c>
      <c r="BD105" s="8">
        <v>0</v>
      </c>
      <c r="BE105" s="12">
        <f t="shared" si="131"/>
        <v>0</v>
      </c>
      <c r="BF105" s="12">
        <f t="shared" si="132"/>
        <v>180460</v>
      </c>
      <c r="BG105" s="8">
        <v>0</v>
      </c>
      <c r="BH105" s="8">
        <v>0</v>
      </c>
      <c r="BI105" s="8">
        <v>0</v>
      </c>
      <c r="BJ105" s="8">
        <v>0</v>
      </c>
      <c r="BK105" s="8">
        <v>0</v>
      </c>
      <c r="BL105" s="8">
        <v>0</v>
      </c>
      <c r="BM105" s="8">
        <v>0</v>
      </c>
      <c r="BN105" s="8">
        <v>0</v>
      </c>
      <c r="BO105" s="8">
        <v>0</v>
      </c>
      <c r="BP105" s="8">
        <v>0</v>
      </c>
      <c r="BQ105" s="8">
        <v>0</v>
      </c>
      <c r="BR105" s="8">
        <v>0</v>
      </c>
      <c r="BS105" s="8">
        <v>0</v>
      </c>
      <c r="BT105" s="8">
        <v>0</v>
      </c>
      <c r="BU105" s="8">
        <v>0</v>
      </c>
      <c r="BV105" s="8">
        <v>0</v>
      </c>
      <c r="BW105" s="8">
        <v>0</v>
      </c>
      <c r="BX105" s="8">
        <v>0</v>
      </c>
      <c r="BY105" s="8">
        <v>0</v>
      </c>
      <c r="BZ105" s="8">
        <v>0</v>
      </c>
      <c r="CA105" s="8">
        <v>0</v>
      </c>
      <c r="CB105" s="12">
        <f t="shared" si="134"/>
        <v>0</v>
      </c>
      <c r="CC105" s="12">
        <f t="shared" si="135"/>
        <v>0</v>
      </c>
      <c r="CD105" s="31">
        <v>0</v>
      </c>
      <c r="CE105" s="31">
        <v>0</v>
      </c>
      <c r="CF105" s="31">
        <v>0</v>
      </c>
      <c r="CG105" s="31">
        <v>0</v>
      </c>
      <c r="CH105" s="31">
        <v>0</v>
      </c>
      <c r="CI105" s="31">
        <v>0</v>
      </c>
      <c r="CJ105" s="8">
        <v>0</v>
      </c>
      <c r="CK105" s="8">
        <v>0</v>
      </c>
      <c r="CL105" s="12">
        <f t="shared" si="136"/>
        <v>0</v>
      </c>
      <c r="CM105" s="8">
        <v>0</v>
      </c>
      <c r="CN105" s="8">
        <v>0</v>
      </c>
      <c r="CO105" s="8">
        <v>0</v>
      </c>
      <c r="CP105" s="8">
        <v>0</v>
      </c>
      <c r="CQ105" s="8">
        <v>0</v>
      </c>
      <c r="CR105" s="8">
        <v>0</v>
      </c>
      <c r="CS105" s="8">
        <v>0</v>
      </c>
      <c r="CT105" s="8">
        <v>0</v>
      </c>
      <c r="CU105" s="8">
        <v>0</v>
      </c>
      <c r="CV105" s="8">
        <v>0</v>
      </c>
      <c r="CW105" s="8">
        <v>0</v>
      </c>
      <c r="CX105" s="8">
        <v>0</v>
      </c>
      <c r="CY105" s="5">
        <f t="shared" si="182"/>
        <v>0</v>
      </c>
      <c r="CZ105" s="12">
        <f t="shared" si="183"/>
        <v>0</v>
      </c>
    </row>
    <row r="106" spans="1:104">
      <c r="A106" s="11">
        <v>15</v>
      </c>
      <c r="B106" s="23" t="s">
        <v>170</v>
      </c>
      <c r="C106" s="32">
        <f t="shared" si="181"/>
        <v>2384080</v>
      </c>
      <c r="D106" s="5">
        <v>0</v>
      </c>
      <c r="E106" s="5">
        <v>0</v>
      </c>
      <c r="F106" s="21">
        <v>0</v>
      </c>
      <c r="G106" s="18">
        <v>0</v>
      </c>
      <c r="H106" s="8">
        <v>0</v>
      </c>
      <c r="I106" s="5">
        <v>0</v>
      </c>
      <c r="J106" s="5">
        <v>0</v>
      </c>
      <c r="K106" s="21">
        <v>0</v>
      </c>
      <c r="L106" s="18">
        <v>0</v>
      </c>
      <c r="M106" s="18">
        <v>1</v>
      </c>
      <c r="N106" s="18">
        <v>1</v>
      </c>
      <c r="O106" s="18">
        <v>1073200</v>
      </c>
      <c r="P106" s="18">
        <v>885900</v>
      </c>
      <c r="Q106" s="18">
        <v>185700</v>
      </c>
      <c r="R106" s="12">
        <f t="shared" si="123"/>
        <v>2144800</v>
      </c>
      <c r="S106" s="12">
        <f t="shared" si="124"/>
        <v>2144800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12">
        <f t="shared" si="125"/>
        <v>0</v>
      </c>
      <c r="Z106" s="8">
        <v>0</v>
      </c>
      <c r="AA106" s="8">
        <v>0</v>
      </c>
      <c r="AB106" s="8">
        <v>0</v>
      </c>
      <c r="AC106" s="12">
        <f t="shared" si="126"/>
        <v>0</v>
      </c>
      <c r="AD106" s="8">
        <v>0</v>
      </c>
      <c r="AE106" s="8">
        <v>0</v>
      </c>
      <c r="AF106" s="8">
        <v>0</v>
      </c>
      <c r="AG106" s="12">
        <f t="shared" si="127"/>
        <v>0</v>
      </c>
      <c r="AH106" s="8">
        <v>8</v>
      </c>
      <c r="AI106" s="8">
        <v>239280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12">
        <f t="shared" si="151"/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12">
        <f t="shared" si="129"/>
        <v>0</v>
      </c>
      <c r="AX106" s="8">
        <v>0</v>
      </c>
      <c r="AY106" s="8">
        <v>0</v>
      </c>
      <c r="AZ106" s="8">
        <v>0</v>
      </c>
      <c r="BA106" s="12">
        <f t="shared" si="130"/>
        <v>0</v>
      </c>
      <c r="BB106" s="8">
        <v>0</v>
      </c>
      <c r="BC106" s="8">
        <v>0</v>
      </c>
      <c r="BD106" s="8">
        <v>0</v>
      </c>
      <c r="BE106" s="12">
        <f t="shared" si="131"/>
        <v>0</v>
      </c>
      <c r="BF106" s="12">
        <f t="shared" si="132"/>
        <v>239280</v>
      </c>
      <c r="BG106" s="8">
        <v>0</v>
      </c>
      <c r="BH106" s="8">
        <v>0</v>
      </c>
      <c r="BI106" s="8">
        <v>0</v>
      </c>
      <c r="BJ106" s="8">
        <v>0</v>
      </c>
      <c r="BK106" s="8">
        <v>0</v>
      </c>
      <c r="BL106" s="8">
        <v>0</v>
      </c>
      <c r="BM106" s="8">
        <v>0</v>
      </c>
      <c r="BN106" s="8">
        <v>0</v>
      </c>
      <c r="BO106" s="8">
        <v>0</v>
      </c>
      <c r="BP106" s="8">
        <v>0</v>
      </c>
      <c r="BQ106" s="8">
        <v>0</v>
      </c>
      <c r="BR106" s="8">
        <v>0</v>
      </c>
      <c r="BS106" s="8">
        <v>0</v>
      </c>
      <c r="BT106" s="8">
        <v>0</v>
      </c>
      <c r="BU106" s="8">
        <v>0</v>
      </c>
      <c r="BV106" s="8">
        <v>0</v>
      </c>
      <c r="BW106" s="8">
        <v>0</v>
      </c>
      <c r="BX106" s="8">
        <v>0</v>
      </c>
      <c r="BY106" s="8">
        <v>0</v>
      </c>
      <c r="BZ106" s="8">
        <v>0</v>
      </c>
      <c r="CA106" s="8">
        <v>0</v>
      </c>
      <c r="CB106" s="12">
        <f t="shared" si="134"/>
        <v>0</v>
      </c>
      <c r="CC106" s="12">
        <f t="shared" si="135"/>
        <v>0</v>
      </c>
      <c r="CD106" s="31">
        <v>0</v>
      </c>
      <c r="CE106" s="31">
        <v>0</v>
      </c>
      <c r="CF106" s="31">
        <v>0</v>
      </c>
      <c r="CG106" s="31">
        <v>0</v>
      </c>
      <c r="CH106" s="31">
        <v>0</v>
      </c>
      <c r="CI106" s="31">
        <v>0</v>
      </c>
      <c r="CJ106" s="8">
        <v>0</v>
      </c>
      <c r="CK106" s="8">
        <v>0</v>
      </c>
      <c r="CL106" s="12">
        <f t="shared" si="136"/>
        <v>0</v>
      </c>
      <c r="CM106" s="8">
        <v>0</v>
      </c>
      <c r="CN106" s="8">
        <v>0</v>
      </c>
      <c r="CO106" s="8">
        <v>0</v>
      </c>
      <c r="CP106" s="8">
        <v>0</v>
      </c>
      <c r="CQ106" s="8">
        <v>0</v>
      </c>
      <c r="CR106" s="8">
        <v>0</v>
      </c>
      <c r="CS106" s="8">
        <v>0</v>
      </c>
      <c r="CT106" s="8">
        <v>0</v>
      </c>
      <c r="CU106" s="8">
        <v>0</v>
      </c>
      <c r="CV106" s="8">
        <v>0</v>
      </c>
      <c r="CW106" s="8">
        <v>0</v>
      </c>
      <c r="CX106" s="8">
        <v>0</v>
      </c>
      <c r="CY106" s="5">
        <f t="shared" si="182"/>
        <v>0</v>
      </c>
      <c r="CZ106" s="12">
        <f t="shared" si="183"/>
        <v>0</v>
      </c>
    </row>
    <row r="107" spans="1:104">
      <c r="A107" s="11">
        <v>16</v>
      </c>
      <c r="B107" s="23" t="s">
        <v>171</v>
      </c>
      <c r="C107" s="32">
        <f t="shared" si="181"/>
        <v>1416580</v>
      </c>
      <c r="D107" s="5">
        <v>0</v>
      </c>
      <c r="E107" s="5">
        <v>0</v>
      </c>
      <c r="F107" s="21">
        <v>0</v>
      </c>
      <c r="G107" s="18">
        <v>0</v>
      </c>
      <c r="H107" s="8">
        <v>0</v>
      </c>
      <c r="I107" s="5">
        <v>0</v>
      </c>
      <c r="J107" s="5">
        <v>0</v>
      </c>
      <c r="K107" s="21">
        <v>0</v>
      </c>
      <c r="L107" s="18">
        <v>0</v>
      </c>
      <c r="M107" s="18">
        <v>0</v>
      </c>
      <c r="N107" s="18">
        <v>0</v>
      </c>
      <c r="O107" s="18">
        <v>1192500</v>
      </c>
      <c r="P107" s="18">
        <v>0</v>
      </c>
      <c r="Q107" s="18">
        <v>0</v>
      </c>
      <c r="R107" s="12">
        <f t="shared" si="123"/>
        <v>1192500</v>
      </c>
      <c r="S107" s="12">
        <f t="shared" si="124"/>
        <v>1192500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12">
        <f t="shared" si="125"/>
        <v>0</v>
      </c>
      <c r="Z107" s="8">
        <v>0</v>
      </c>
      <c r="AA107" s="8">
        <v>0</v>
      </c>
      <c r="AB107" s="8">
        <v>0</v>
      </c>
      <c r="AC107" s="12">
        <f t="shared" si="126"/>
        <v>0</v>
      </c>
      <c r="AD107" s="8">
        <v>0</v>
      </c>
      <c r="AE107" s="8">
        <v>0</v>
      </c>
      <c r="AF107" s="8">
        <v>0</v>
      </c>
      <c r="AG107" s="12">
        <f t="shared" si="127"/>
        <v>0</v>
      </c>
      <c r="AH107" s="8">
        <v>8</v>
      </c>
      <c r="AI107" s="8">
        <v>224080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12">
        <f t="shared" si="151"/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12">
        <f t="shared" si="129"/>
        <v>0</v>
      </c>
      <c r="AX107" s="8">
        <v>0</v>
      </c>
      <c r="AY107" s="8">
        <v>0</v>
      </c>
      <c r="AZ107" s="8">
        <v>0</v>
      </c>
      <c r="BA107" s="12">
        <f t="shared" si="130"/>
        <v>0</v>
      </c>
      <c r="BB107" s="8">
        <v>0</v>
      </c>
      <c r="BC107" s="8">
        <v>0</v>
      </c>
      <c r="BD107" s="8">
        <v>0</v>
      </c>
      <c r="BE107" s="12">
        <f t="shared" si="131"/>
        <v>0</v>
      </c>
      <c r="BF107" s="12">
        <f t="shared" si="132"/>
        <v>224080</v>
      </c>
      <c r="BG107" s="8">
        <v>0</v>
      </c>
      <c r="BH107" s="8">
        <v>0</v>
      </c>
      <c r="BI107" s="8">
        <v>0</v>
      </c>
      <c r="BJ107" s="8">
        <v>0</v>
      </c>
      <c r="BK107" s="8">
        <v>0</v>
      </c>
      <c r="BL107" s="8">
        <v>0</v>
      </c>
      <c r="BM107" s="8">
        <v>0</v>
      </c>
      <c r="BN107" s="8">
        <v>0</v>
      </c>
      <c r="BO107" s="8">
        <v>0</v>
      </c>
      <c r="BP107" s="8">
        <v>0</v>
      </c>
      <c r="BQ107" s="8">
        <v>0</v>
      </c>
      <c r="BR107" s="8">
        <v>0</v>
      </c>
      <c r="BS107" s="8">
        <v>0</v>
      </c>
      <c r="BT107" s="8">
        <v>0</v>
      </c>
      <c r="BU107" s="8">
        <v>0</v>
      </c>
      <c r="BV107" s="8">
        <v>0</v>
      </c>
      <c r="BW107" s="8">
        <v>0</v>
      </c>
      <c r="BX107" s="8">
        <v>0</v>
      </c>
      <c r="BY107" s="8">
        <v>0</v>
      </c>
      <c r="BZ107" s="8">
        <v>0</v>
      </c>
      <c r="CA107" s="8">
        <v>0</v>
      </c>
      <c r="CB107" s="12">
        <f t="shared" si="134"/>
        <v>0</v>
      </c>
      <c r="CC107" s="12">
        <f t="shared" si="135"/>
        <v>0</v>
      </c>
      <c r="CD107" s="31">
        <v>0</v>
      </c>
      <c r="CE107" s="31">
        <v>0</v>
      </c>
      <c r="CF107" s="31">
        <v>0</v>
      </c>
      <c r="CG107" s="31">
        <v>0</v>
      </c>
      <c r="CH107" s="31">
        <v>0</v>
      </c>
      <c r="CI107" s="31">
        <v>0</v>
      </c>
      <c r="CJ107" s="8">
        <v>0</v>
      </c>
      <c r="CK107" s="8">
        <v>0</v>
      </c>
      <c r="CL107" s="12">
        <f t="shared" si="136"/>
        <v>0</v>
      </c>
      <c r="CM107" s="8">
        <v>0</v>
      </c>
      <c r="CN107" s="8">
        <v>0</v>
      </c>
      <c r="CO107" s="8">
        <v>0</v>
      </c>
      <c r="CP107" s="8">
        <v>0</v>
      </c>
      <c r="CQ107" s="8">
        <v>0</v>
      </c>
      <c r="CR107" s="8">
        <v>0</v>
      </c>
      <c r="CS107" s="8">
        <v>0</v>
      </c>
      <c r="CT107" s="8">
        <v>0</v>
      </c>
      <c r="CU107" s="8">
        <v>0</v>
      </c>
      <c r="CV107" s="8">
        <v>0</v>
      </c>
      <c r="CW107" s="8">
        <v>0</v>
      </c>
      <c r="CX107" s="8">
        <v>0</v>
      </c>
      <c r="CY107" s="5">
        <f t="shared" si="182"/>
        <v>0</v>
      </c>
      <c r="CZ107" s="12">
        <f t="shared" si="183"/>
        <v>0</v>
      </c>
    </row>
    <row r="108" spans="1:104">
      <c r="A108" s="11">
        <v>17</v>
      </c>
      <c r="B108" s="23" t="s">
        <v>172</v>
      </c>
      <c r="C108" s="32">
        <f t="shared" si="181"/>
        <v>2196880</v>
      </c>
      <c r="D108" s="5">
        <v>0</v>
      </c>
      <c r="E108" s="5">
        <v>0</v>
      </c>
      <c r="F108" s="21">
        <v>0</v>
      </c>
      <c r="G108" s="18">
        <v>0</v>
      </c>
      <c r="H108" s="8">
        <v>0</v>
      </c>
      <c r="I108" s="5">
        <v>0</v>
      </c>
      <c r="J108" s="5">
        <v>0</v>
      </c>
      <c r="K108" s="21">
        <v>0</v>
      </c>
      <c r="L108" s="18">
        <v>0</v>
      </c>
      <c r="M108" s="18">
        <v>0</v>
      </c>
      <c r="N108" s="18">
        <v>2</v>
      </c>
      <c r="O108" s="18">
        <v>1259600</v>
      </c>
      <c r="P108" s="18">
        <v>0</v>
      </c>
      <c r="Q108" s="18">
        <v>713200</v>
      </c>
      <c r="R108" s="12">
        <f t="shared" si="123"/>
        <v>1972800</v>
      </c>
      <c r="S108" s="12">
        <f t="shared" si="124"/>
        <v>1972800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12">
        <f t="shared" si="125"/>
        <v>0</v>
      </c>
      <c r="Z108" s="8">
        <v>0</v>
      </c>
      <c r="AA108" s="8">
        <v>0</v>
      </c>
      <c r="AB108" s="8">
        <v>0</v>
      </c>
      <c r="AC108" s="12">
        <f t="shared" si="126"/>
        <v>0</v>
      </c>
      <c r="AD108" s="8">
        <v>0</v>
      </c>
      <c r="AE108" s="8">
        <v>0</v>
      </c>
      <c r="AF108" s="8">
        <v>0</v>
      </c>
      <c r="AG108" s="12">
        <f t="shared" si="127"/>
        <v>0</v>
      </c>
      <c r="AH108" s="8">
        <v>8</v>
      </c>
      <c r="AI108" s="8">
        <v>224080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12">
        <f t="shared" si="151"/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12">
        <f t="shared" si="129"/>
        <v>0</v>
      </c>
      <c r="AX108" s="8">
        <v>0</v>
      </c>
      <c r="AY108" s="8">
        <v>0</v>
      </c>
      <c r="AZ108" s="8">
        <v>0</v>
      </c>
      <c r="BA108" s="12">
        <f t="shared" si="130"/>
        <v>0</v>
      </c>
      <c r="BB108" s="8">
        <v>0</v>
      </c>
      <c r="BC108" s="8">
        <v>0</v>
      </c>
      <c r="BD108" s="8">
        <v>0</v>
      </c>
      <c r="BE108" s="12">
        <f t="shared" si="131"/>
        <v>0</v>
      </c>
      <c r="BF108" s="12">
        <f t="shared" si="132"/>
        <v>224080</v>
      </c>
      <c r="BG108" s="8">
        <v>0</v>
      </c>
      <c r="BH108" s="8">
        <v>0</v>
      </c>
      <c r="BI108" s="8">
        <v>0</v>
      </c>
      <c r="BJ108" s="8">
        <v>0</v>
      </c>
      <c r="BK108" s="8">
        <v>0</v>
      </c>
      <c r="BL108" s="8">
        <v>0</v>
      </c>
      <c r="BM108" s="8">
        <v>0</v>
      </c>
      <c r="BN108" s="8">
        <v>0</v>
      </c>
      <c r="BO108" s="8">
        <v>0</v>
      </c>
      <c r="BP108" s="8">
        <v>0</v>
      </c>
      <c r="BQ108" s="8">
        <v>0</v>
      </c>
      <c r="BR108" s="8">
        <v>0</v>
      </c>
      <c r="BS108" s="8">
        <v>0</v>
      </c>
      <c r="BT108" s="8">
        <v>0</v>
      </c>
      <c r="BU108" s="8">
        <v>0</v>
      </c>
      <c r="BV108" s="8">
        <v>0</v>
      </c>
      <c r="BW108" s="8">
        <v>0</v>
      </c>
      <c r="BX108" s="8">
        <v>0</v>
      </c>
      <c r="BY108" s="8">
        <v>0</v>
      </c>
      <c r="BZ108" s="8">
        <v>0</v>
      </c>
      <c r="CA108" s="8">
        <v>0</v>
      </c>
      <c r="CB108" s="12">
        <f t="shared" si="134"/>
        <v>0</v>
      </c>
      <c r="CC108" s="12">
        <f t="shared" si="135"/>
        <v>0</v>
      </c>
      <c r="CD108" s="31">
        <v>0</v>
      </c>
      <c r="CE108" s="31">
        <v>0</v>
      </c>
      <c r="CF108" s="31">
        <v>0</v>
      </c>
      <c r="CG108" s="31">
        <v>0</v>
      </c>
      <c r="CH108" s="31">
        <v>0</v>
      </c>
      <c r="CI108" s="31">
        <v>0</v>
      </c>
      <c r="CJ108" s="8">
        <v>0</v>
      </c>
      <c r="CK108" s="8">
        <v>0</v>
      </c>
      <c r="CL108" s="12">
        <f t="shared" si="136"/>
        <v>0</v>
      </c>
      <c r="CM108" s="8">
        <v>0</v>
      </c>
      <c r="CN108" s="8">
        <v>0</v>
      </c>
      <c r="CO108" s="8">
        <v>0</v>
      </c>
      <c r="CP108" s="8">
        <v>0</v>
      </c>
      <c r="CQ108" s="8">
        <v>0</v>
      </c>
      <c r="CR108" s="8">
        <v>0</v>
      </c>
      <c r="CS108" s="8">
        <v>0</v>
      </c>
      <c r="CT108" s="8">
        <v>0</v>
      </c>
      <c r="CU108" s="8">
        <v>0</v>
      </c>
      <c r="CV108" s="8">
        <v>0</v>
      </c>
      <c r="CW108" s="8">
        <v>0</v>
      </c>
      <c r="CX108" s="8">
        <v>0</v>
      </c>
      <c r="CY108" s="5">
        <f t="shared" si="182"/>
        <v>0</v>
      </c>
      <c r="CZ108" s="12">
        <f t="shared" si="183"/>
        <v>0</v>
      </c>
    </row>
    <row r="109" spans="1:104">
      <c r="A109" s="11">
        <v>18</v>
      </c>
      <c r="B109" s="23" t="s">
        <v>173</v>
      </c>
      <c r="C109" s="32">
        <f t="shared" si="181"/>
        <v>600860</v>
      </c>
      <c r="D109" s="5">
        <v>0</v>
      </c>
      <c r="E109" s="5">
        <v>0</v>
      </c>
      <c r="F109" s="21">
        <v>0</v>
      </c>
      <c r="G109" s="18">
        <v>0</v>
      </c>
      <c r="H109" s="8">
        <v>0</v>
      </c>
      <c r="I109" s="5">
        <v>0</v>
      </c>
      <c r="J109" s="5">
        <v>0</v>
      </c>
      <c r="K109" s="21">
        <v>0</v>
      </c>
      <c r="L109" s="18">
        <v>0</v>
      </c>
      <c r="M109" s="18">
        <v>0</v>
      </c>
      <c r="N109" s="18">
        <v>0</v>
      </c>
      <c r="O109" s="18">
        <v>425200</v>
      </c>
      <c r="P109" s="18">
        <v>0</v>
      </c>
      <c r="Q109" s="18">
        <v>0</v>
      </c>
      <c r="R109" s="12">
        <f t="shared" si="123"/>
        <v>425200</v>
      </c>
      <c r="S109" s="12">
        <f t="shared" si="124"/>
        <v>425200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12">
        <f t="shared" si="125"/>
        <v>0</v>
      </c>
      <c r="Z109" s="8">
        <v>0</v>
      </c>
      <c r="AA109" s="8">
        <v>0</v>
      </c>
      <c r="AB109" s="8">
        <v>0</v>
      </c>
      <c r="AC109" s="12">
        <f t="shared" si="126"/>
        <v>0</v>
      </c>
      <c r="AD109" s="8">
        <v>0</v>
      </c>
      <c r="AE109" s="8">
        <v>0</v>
      </c>
      <c r="AF109" s="8">
        <v>0</v>
      </c>
      <c r="AG109" s="12">
        <f t="shared" si="127"/>
        <v>0</v>
      </c>
      <c r="AH109" s="8">
        <v>6</v>
      </c>
      <c r="AI109" s="8">
        <v>175660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12">
        <f t="shared" si="151"/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12">
        <f t="shared" si="129"/>
        <v>0</v>
      </c>
      <c r="AX109" s="8">
        <v>0</v>
      </c>
      <c r="AY109" s="8">
        <v>0</v>
      </c>
      <c r="AZ109" s="8">
        <v>0</v>
      </c>
      <c r="BA109" s="12">
        <f t="shared" si="130"/>
        <v>0</v>
      </c>
      <c r="BB109" s="8">
        <v>0</v>
      </c>
      <c r="BC109" s="8">
        <v>0</v>
      </c>
      <c r="BD109" s="8">
        <v>0</v>
      </c>
      <c r="BE109" s="12">
        <f t="shared" si="131"/>
        <v>0</v>
      </c>
      <c r="BF109" s="12">
        <f t="shared" si="132"/>
        <v>175660</v>
      </c>
      <c r="BG109" s="8">
        <v>0</v>
      </c>
      <c r="BH109" s="8">
        <v>0</v>
      </c>
      <c r="BI109" s="8">
        <v>0</v>
      </c>
      <c r="BJ109" s="8">
        <v>0</v>
      </c>
      <c r="BK109" s="8">
        <v>0</v>
      </c>
      <c r="BL109" s="8">
        <v>0</v>
      </c>
      <c r="BM109" s="8">
        <v>0</v>
      </c>
      <c r="BN109" s="8">
        <v>0</v>
      </c>
      <c r="BO109" s="8">
        <v>0</v>
      </c>
      <c r="BP109" s="8">
        <v>0</v>
      </c>
      <c r="BQ109" s="8">
        <v>0</v>
      </c>
      <c r="BR109" s="8">
        <v>0</v>
      </c>
      <c r="BS109" s="8">
        <v>0</v>
      </c>
      <c r="BT109" s="8">
        <v>0</v>
      </c>
      <c r="BU109" s="8">
        <v>0</v>
      </c>
      <c r="BV109" s="8">
        <v>0</v>
      </c>
      <c r="BW109" s="8">
        <v>0</v>
      </c>
      <c r="BX109" s="8">
        <v>0</v>
      </c>
      <c r="BY109" s="8">
        <v>0</v>
      </c>
      <c r="BZ109" s="8">
        <v>0</v>
      </c>
      <c r="CA109" s="8">
        <v>0</v>
      </c>
      <c r="CB109" s="12">
        <f t="shared" si="134"/>
        <v>0</v>
      </c>
      <c r="CC109" s="12">
        <f t="shared" si="135"/>
        <v>0</v>
      </c>
      <c r="CD109" s="31">
        <v>0</v>
      </c>
      <c r="CE109" s="31">
        <v>0</v>
      </c>
      <c r="CF109" s="31">
        <v>0</v>
      </c>
      <c r="CG109" s="31">
        <v>0</v>
      </c>
      <c r="CH109" s="31">
        <v>0</v>
      </c>
      <c r="CI109" s="31">
        <v>0</v>
      </c>
      <c r="CJ109" s="8">
        <v>0</v>
      </c>
      <c r="CK109" s="8">
        <v>0</v>
      </c>
      <c r="CL109" s="12">
        <f t="shared" si="136"/>
        <v>0</v>
      </c>
      <c r="CM109" s="8">
        <v>0</v>
      </c>
      <c r="CN109" s="8">
        <v>0</v>
      </c>
      <c r="CO109" s="8">
        <v>0</v>
      </c>
      <c r="CP109" s="8">
        <v>0</v>
      </c>
      <c r="CQ109" s="8">
        <v>0</v>
      </c>
      <c r="CR109" s="8">
        <v>0</v>
      </c>
      <c r="CS109" s="8">
        <v>0</v>
      </c>
      <c r="CT109" s="8">
        <v>0</v>
      </c>
      <c r="CU109" s="8">
        <v>0</v>
      </c>
      <c r="CV109" s="8">
        <v>0</v>
      </c>
      <c r="CW109" s="8">
        <v>0</v>
      </c>
      <c r="CX109" s="8">
        <v>0</v>
      </c>
      <c r="CY109" s="5">
        <f t="shared" si="182"/>
        <v>0</v>
      </c>
      <c r="CZ109" s="12">
        <f t="shared" si="183"/>
        <v>0</v>
      </c>
    </row>
    <row r="110" spans="1:104">
      <c r="A110" s="11">
        <v>19</v>
      </c>
      <c r="B110" s="23" t="s">
        <v>174</v>
      </c>
      <c r="C110" s="32">
        <f t="shared" si="181"/>
        <v>1299060</v>
      </c>
      <c r="D110" s="5">
        <v>0</v>
      </c>
      <c r="E110" s="5">
        <v>0</v>
      </c>
      <c r="F110" s="21">
        <v>0</v>
      </c>
      <c r="G110" s="18">
        <v>0</v>
      </c>
      <c r="H110" s="8">
        <v>0</v>
      </c>
      <c r="I110" s="5">
        <v>0</v>
      </c>
      <c r="J110" s="5">
        <v>0</v>
      </c>
      <c r="K110" s="21">
        <v>0</v>
      </c>
      <c r="L110" s="18">
        <v>0</v>
      </c>
      <c r="M110" s="18">
        <v>0</v>
      </c>
      <c r="N110" s="18">
        <v>0</v>
      </c>
      <c r="O110" s="18">
        <v>1126600</v>
      </c>
      <c r="P110" s="18">
        <v>0</v>
      </c>
      <c r="Q110" s="18">
        <v>0</v>
      </c>
      <c r="R110" s="12">
        <f t="shared" si="123"/>
        <v>1126600</v>
      </c>
      <c r="S110" s="12">
        <f t="shared" si="124"/>
        <v>1126600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12">
        <f t="shared" si="125"/>
        <v>0</v>
      </c>
      <c r="Z110" s="8">
        <v>0</v>
      </c>
      <c r="AA110" s="8">
        <v>0</v>
      </c>
      <c r="AB110" s="8">
        <v>0</v>
      </c>
      <c r="AC110" s="12">
        <f t="shared" si="126"/>
        <v>0</v>
      </c>
      <c r="AD110" s="8">
        <v>0</v>
      </c>
      <c r="AE110" s="8">
        <v>0</v>
      </c>
      <c r="AF110" s="8">
        <v>0</v>
      </c>
      <c r="AG110" s="12">
        <f t="shared" si="127"/>
        <v>0</v>
      </c>
      <c r="AH110" s="8">
        <v>6</v>
      </c>
      <c r="AI110" s="8">
        <v>172460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12">
        <f t="shared" si="151"/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12">
        <f t="shared" si="129"/>
        <v>0</v>
      </c>
      <c r="AX110" s="8">
        <v>0</v>
      </c>
      <c r="AY110" s="8">
        <v>0</v>
      </c>
      <c r="AZ110" s="8">
        <v>0</v>
      </c>
      <c r="BA110" s="12">
        <f t="shared" si="130"/>
        <v>0</v>
      </c>
      <c r="BB110" s="8">
        <v>0</v>
      </c>
      <c r="BC110" s="8">
        <v>0</v>
      </c>
      <c r="BD110" s="8">
        <v>0</v>
      </c>
      <c r="BE110" s="12">
        <f t="shared" si="131"/>
        <v>0</v>
      </c>
      <c r="BF110" s="12">
        <f t="shared" si="132"/>
        <v>172460</v>
      </c>
      <c r="BG110" s="8">
        <v>0</v>
      </c>
      <c r="BH110" s="8">
        <v>0</v>
      </c>
      <c r="BI110" s="8">
        <v>0</v>
      </c>
      <c r="BJ110" s="8">
        <v>0</v>
      </c>
      <c r="BK110" s="8">
        <v>0</v>
      </c>
      <c r="BL110" s="8">
        <v>0</v>
      </c>
      <c r="BM110" s="8">
        <v>0</v>
      </c>
      <c r="BN110" s="8">
        <v>0</v>
      </c>
      <c r="BO110" s="8">
        <v>0</v>
      </c>
      <c r="BP110" s="8">
        <v>0</v>
      </c>
      <c r="BQ110" s="8">
        <v>0</v>
      </c>
      <c r="BR110" s="8">
        <v>0</v>
      </c>
      <c r="BS110" s="8">
        <v>0</v>
      </c>
      <c r="BT110" s="8">
        <v>0</v>
      </c>
      <c r="BU110" s="8">
        <v>0</v>
      </c>
      <c r="BV110" s="8">
        <v>0</v>
      </c>
      <c r="BW110" s="8">
        <v>0</v>
      </c>
      <c r="BX110" s="8">
        <v>0</v>
      </c>
      <c r="BY110" s="8">
        <v>0</v>
      </c>
      <c r="BZ110" s="8">
        <v>0</v>
      </c>
      <c r="CA110" s="8">
        <v>0</v>
      </c>
      <c r="CB110" s="12">
        <f t="shared" si="134"/>
        <v>0</v>
      </c>
      <c r="CC110" s="12">
        <f t="shared" si="135"/>
        <v>0</v>
      </c>
      <c r="CD110" s="31">
        <v>0</v>
      </c>
      <c r="CE110" s="31">
        <v>0</v>
      </c>
      <c r="CF110" s="31">
        <v>0</v>
      </c>
      <c r="CG110" s="31">
        <v>0</v>
      </c>
      <c r="CH110" s="31">
        <v>0</v>
      </c>
      <c r="CI110" s="31">
        <v>0</v>
      </c>
      <c r="CJ110" s="8">
        <v>0</v>
      </c>
      <c r="CK110" s="8">
        <v>0</v>
      </c>
      <c r="CL110" s="12">
        <f t="shared" si="136"/>
        <v>0</v>
      </c>
      <c r="CM110" s="8">
        <v>0</v>
      </c>
      <c r="CN110" s="8">
        <v>0</v>
      </c>
      <c r="CO110" s="8">
        <v>0</v>
      </c>
      <c r="CP110" s="8">
        <v>0</v>
      </c>
      <c r="CQ110" s="8">
        <v>0</v>
      </c>
      <c r="CR110" s="8">
        <v>0</v>
      </c>
      <c r="CS110" s="8">
        <v>0</v>
      </c>
      <c r="CT110" s="8">
        <v>0</v>
      </c>
      <c r="CU110" s="8">
        <v>0</v>
      </c>
      <c r="CV110" s="8">
        <v>0</v>
      </c>
      <c r="CW110" s="8">
        <v>0</v>
      </c>
      <c r="CX110" s="8">
        <v>0</v>
      </c>
      <c r="CY110" s="5">
        <f t="shared" si="182"/>
        <v>0</v>
      </c>
      <c r="CZ110" s="12">
        <f t="shared" si="183"/>
        <v>0</v>
      </c>
    </row>
    <row r="111" spans="1:104">
      <c r="A111" s="11">
        <v>20</v>
      </c>
      <c r="B111" s="23" t="s">
        <v>175</v>
      </c>
      <c r="C111" s="32">
        <f t="shared" si="181"/>
        <v>1564480</v>
      </c>
      <c r="D111" s="5">
        <v>0</v>
      </c>
      <c r="E111" s="5">
        <v>0</v>
      </c>
      <c r="F111" s="21">
        <v>0</v>
      </c>
      <c r="G111" s="18">
        <v>0</v>
      </c>
      <c r="H111" s="8">
        <v>0</v>
      </c>
      <c r="I111" s="5">
        <v>0</v>
      </c>
      <c r="J111" s="5">
        <v>0</v>
      </c>
      <c r="K111" s="21">
        <v>0</v>
      </c>
      <c r="L111" s="18">
        <v>0</v>
      </c>
      <c r="M111" s="18">
        <v>0</v>
      </c>
      <c r="N111" s="18">
        <v>1</v>
      </c>
      <c r="O111" s="18">
        <v>1083800</v>
      </c>
      <c r="P111" s="18">
        <v>0</v>
      </c>
      <c r="Q111" s="18">
        <v>232600</v>
      </c>
      <c r="R111" s="12">
        <f t="shared" si="123"/>
        <v>1316400</v>
      </c>
      <c r="S111" s="12">
        <f t="shared" si="124"/>
        <v>1316400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12">
        <f t="shared" si="125"/>
        <v>0</v>
      </c>
      <c r="Z111" s="8">
        <v>0</v>
      </c>
      <c r="AA111" s="8">
        <v>0</v>
      </c>
      <c r="AB111" s="8">
        <v>0</v>
      </c>
      <c r="AC111" s="12">
        <f t="shared" si="126"/>
        <v>0</v>
      </c>
      <c r="AD111" s="8">
        <v>0</v>
      </c>
      <c r="AE111" s="8">
        <v>0</v>
      </c>
      <c r="AF111" s="8">
        <v>0</v>
      </c>
      <c r="AG111" s="12">
        <f t="shared" si="127"/>
        <v>0</v>
      </c>
      <c r="AH111" s="8">
        <v>8</v>
      </c>
      <c r="AI111" s="8">
        <v>248080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12">
        <f t="shared" si="151"/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12">
        <f t="shared" si="129"/>
        <v>0</v>
      </c>
      <c r="AX111" s="8">
        <v>0</v>
      </c>
      <c r="AY111" s="8">
        <v>0</v>
      </c>
      <c r="AZ111" s="8">
        <v>0</v>
      </c>
      <c r="BA111" s="12">
        <f t="shared" si="130"/>
        <v>0</v>
      </c>
      <c r="BB111" s="8">
        <v>0</v>
      </c>
      <c r="BC111" s="8">
        <v>0</v>
      </c>
      <c r="BD111" s="8">
        <v>0</v>
      </c>
      <c r="BE111" s="12">
        <f t="shared" si="131"/>
        <v>0</v>
      </c>
      <c r="BF111" s="12">
        <f t="shared" si="132"/>
        <v>248080</v>
      </c>
      <c r="BG111" s="8">
        <v>0</v>
      </c>
      <c r="BH111" s="8">
        <v>0</v>
      </c>
      <c r="BI111" s="8">
        <v>0</v>
      </c>
      <c r="BJ111" s="8">
        <v>0</v>
      </c>
      <c r="BK111" s="8">
        <v>0</v>
      </c>
      <c r="BL111" s="8">
        <v>0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8">
        <v>0</v>
      </c>
      <c r="BS111" s="8">
        <v>0</v>
      </c>
      <c r="BT111" s="8">
        <v>0</v>
      </c>
      <c r="BU111" s="8">
        <v>0</v>
      </c>
      <c r="BV111" s="8">
        <v>0</v>
      </c>
      <c r="BW111" s="8">
        <v>0</v>
      </c>
      <c r="BX111" s="8">
        <v>0</v>
      </c>
      <c r="BY111" s="8">
        <v>0</v>
      </c>
      <c r="BZ111" s="8">
        <v>0</v>
      </c>
      <c r="CA111" s="8">
        <v>0</v>
      </c>
      <c r="CB111" s="12">
        <f t="shared" si="134"/>
        <v>0</v>
      </c>
      <c r="CC111" s="12">
        <f t="shared" si="135"/>
        <v>0</v>
      </c>
      <c r="CD111" s="31">
        <v>0</v>
      </c>
      <c r="CE111" s="31">
        <v>0</v>
      </c>
      <c r="CF111" s="31">
        <v>0</v>
      </c>
      <c r="CG111" s="31">
        <v>0</v>
      </c>
      <c r="CH111" s="31">
        <v>0</v>
      </c>
      <c r="CI111" s="31">
        <v>0</v>
      </c>
      <c r="CJ111" s="8">
        <v>0</v>
      </c>
      <c r="CK111" s="8">
        <v>0</v>
      </c>
      <c r="CL111" s="12">
        <f t="shared" si="136"/>
        <v>0</v>
      </c>
      <c r="CM111" s="8">
        <v>0</v>
      </c>
      <c r="CN111" s="8">
        <v>0</v>
      </c>
      <c r="CO111" s="8">
        <v>0</v>
      </c>
      <c r="CP111" s="8">
        <v>0</v>
      </c>
      <c r="CQ111" s="8">
        <v>0</v>
      </c>
      <c r="CR111" s="8">
        <v>0</v>
      </c>
      <c r="CS111" s="8">
        <v>0</v>
      </c>
      <c r="CT111" s="8">
        <v>0</v>
      </c>
      <c r="CU111" s="8">
        <v>0</v>
      </c>
      <c r="CV111" s="8">
        <v>0</v>
      </c>
      <c r="CW111" s="8">
        <v>0</v>
      </c>
      <c r="CX111" s="8">
        <v>0</v>
      </c>
      <c r="CY111" s="5">
        <f t="shared" si="182"/>
        <v>0</v>
      </c>
      <c r="CZ111" s="12">
        <f t="shared" si="183"/>
        <v>0</v>
      </c>
    </row>
  </sheetData>
  <sortState xmlns:xlrd2="http://schemas.microsoft.com/office/spreadsheetml/2017/richdata2" ref="B13:B90">
    <sortCondition ref="B13:B90"/>
  </sortState>
  <mergeCells count="180">
    <mergeCell ref="Z9:Z10"/>
    <mergeCell ref="AA9:AA10"/>
    <mergeCell ref="D5:R5"/>
    <mergeCell ref="O8:R8"/>
    <mergeCell ref="R9:R10"/>
    <mergeCell ref="F7:H7"/>
    <mergeCell ref="F9:F10"/>
    <mergeCell ref="G9:G10"/>
    <mergeCell ref="H9:H10"/>
    <mergeCell ref="F8:G8"/>
    <mergeCell ref="K9:K10"/>
    <mergeCell ref="L9:L10"/>
    <mergeCell ref="D9:D10"/>
    <mergeCell ref="E9:E10"/>
    <mergeCell ref="I9:I10"/>
    <mergeCell ref="J9:J10"/>
    <mergeCell ref="T5:U6"/>
    <mergeCell ref="T9:T10"/>
    <mergeCell ref="U9:U10"/>
    <mergeCell ref="V9:V10"/>
    <mergeCell ref="X9:X10"/>
    <mergeCell ref="W9:W10"/>
    <mergeCell ref="T7:U7"/>
    <mergeCell ref="A12:B12"/>
    <mergeCell ref="A91:B91"/>
    <mergeCell ref="I6:J7"/>
    <mergeCell ref="D6:E6"/>
    <mergeCell ref="D7:E7"/>
    <mergeCell ref="F6:H6"/>
    <mergeCell ref="S5:S10"/>
    <mergeCell ref="P9:Q9"/>
    <mergeCell ref="O9:O10"/>
    <mergeCell ref="M9:M10"/>
    <mergeCell ref="N9:N10"/>
    <mergeCell ref="K8:N8"/>
    <mergeCell ref="A11:B11"/>
    <mergeCell ref="A4:B10"/>
    <mergeCell ref="C4:C10"/>
    <mergeCell ref="K7:R7"/>
    <mergeCell ref="K6:R6"/>
    <mergeCell ref="D4:S4"/>
    <mergeCell ref="AH9:AH10"/>
    <mergeCell ref="AI9:AI10"/>
    <mergeCell ref="AJ9:AJ10"/>
    <mergeCell ref="AJ5:AK6"/>
    <mergeCell ref="AJ7:AK7"/>
    <mergeCell ref="AK9:AK10"/>
    <mergeCell ref="AB9:AB10"/>
    <mergeCell ref="AD9:AD10"/>
    <mergeCell ref="AE9:AE10"/>
    <mergeCell ref="AF9:AF10"/>
    <mergeCell ref="AH5:AI6"/>
    <mergeCell ref="AH7:AI7"/>
    <mergeCell ref="BA9:BA10"/>
    <mergeCell ref="AX5:BA6"/>
    <mergeCell ref="AX7:BA7"/>
    <mergeCell ref="AY8:BA8"/>
    <mergeCell ref="AY9:AY10"/>
    <mergeCell ref="AL9:AL10"/>
    <mergeCell ref="AM9:AM10"/>
    <mergeCell ref="AN9:AN10"/>
    <mergeCell ref="AL5:AO6"/>
    <mergeCell ref="AL7:AO7"/>
    <mergeCell ref="AM8:AO8"/>
    <mergeCell ref="AP5:AQ6"/>
    <mergeCell ref="AP7:AQ7"/>
    <mergeCell ref="AP9:AP10"/>
    <mergeCell ref="AQ9:AQ10"/>
    <mergeCell ref="AR5:AS6"/>
    <mergeCell ref="AR7:AS7"/>
    <mergeCell ref="AR9:AR10"/>
    <mergeCell ref="AS9:AS10"/>
    <mergeCell ref="AW9:AW10"/>
    <mergeCell ref="AT5:AW6"/>
    <mergeCell ref="AT7:AW7"/>
    <mergeCell ref="AU8:AW8"/>
    <mergeCell ref="AT9:AT10"/>
    <mergeCell ref="BF5:BF10"/>
    <mergeCell ref="T4:BF4"/>
    <mergeCell ref="Y9:Y10"/>
    <mergeCell ref="W8:Y8"/>
    <mergeCell ref="V7:Y7"/>
    <mergeCell ref="V5:Y6"/>
    <mergeCell ref="AC9:AC10"/>
    <mergeCell ref="Z5:AC6"/>
    <mergeCell ref="Z7:AC7"/>
    <mergeCell ref="AA8:AC8"/>
    <mergeCell ref="AG9:AG10"/>
    <mergeCell ref="AD5:AG6"/>
    <mergeCell ref="AD7:AG7"/>
    <mergeCell ref="AE8:AG8"/>
    <mergeCell ref="AO9:AO10"/>
    <mergeCell ref="BB9:BB10"/>
    <mergeCell ref="BC9:BC10"/>
    <mergeCell ref="BD9:BD10"/>
    <mergeCell ref="BB5:BE6"/>
    <mergeCell ref="BB7:BE7"/>
    <mergeCell ref="BE9:BE10"/>
    <mergeCell ref="BC8:BE8"/>
    <mergeCell ref="AX9:AX10"/>
    <mergeCell ref="AZ9:AZ10"/>
    <mergeCell ref="AU9:AU10"/>
    <mergeCell ref="AV9:AV10"/>
    <mergeCell ref="CL5:CL10"/>
    <mergeCell ref="CD4:CL4"/>
    <mergeCell ref="CC5:CC10"/>
    <mergeCell ref="BG4:CC4"/>
    <mergeCell ref="CH5:CI6"/>
    <mergeCell ref="CH7:CI7"/>
    <mergeCell ref="CH9:CH10"/>
    <mergeCell ref="CI9:CI10"/>
    <mergeCell ref="BO7:BT7"/>
    <mergeCell ref="BO9:BO10"/>
    <mergeCell ref="BT9:BT10"/>
    <mergeCell ref="BM9:BM10"/>
    <mergeCell ref="BN9:BN10"/>
    <mergeCell ref="BL8:BN8"/>
    <mergeCell ref="BG7:BN7"/>
    <mergeCell ref="BZ8:CB8"/>
    <mergeCell ref="BG9:BG10"/>
    <mergeCell ref="BL9:BL10"/>
    <mergeCell ref="BU9:BU10"/>
    <mergeCell ref="BZ9:BZ10"/>
    <mergeCell ref="BG5:BT6"/>
    <mergeCell ref="CJ5:CK6"/>
    <mergeCell ref="CM4:CZ4"/>
    <mergeCell ref="CX9:CX10"/>
    <mergeCell ref="CY9:CY10"/>
    <mergeCell ref="CV8:CY8"/>
    <mergeCell ref="CR5:CY6"/>
    <mergeCell ref="CR7:CY7"/>
    <mergeCell ref="CM5:CO6"/>
    <mergeCell ref="CP5:CQ6"/>
    <mergeCell ref="CZ5:CZ10"/>
    <mergeCell ref="CM7:CO7"/>
    <mergeCell ref="CP7:CQ7"/>
    <mergeCell ref="CM9:CM10"/>
    <mergeCell ref="CO9:CO10"/>
    <mergeCell ref="CP9:CP10"/>
    <mergeCell ref="CQ9:CQ10"/>
    <mergeCell ref="CR9:CR10"/>
    <mergeCell ref="CV9:CV10"/>
    <mergeCell ref="CN9:CN10"/>
    <mergeCell ref="CS9:CS10"/>
    <mergeCell ref="CT9:CT10"/>
    <mergeCell ref="CU9:CU10"/>
    <mergeCell ref="CR8:CU8"/>
    <mergeCell ref="CA9:CA10"/>
    <mergeCell ref="CB9:CB10"/>
    <mergeCell ref="CE9:CE10"/>
    <mergeCell ref="CF9:CF10"/>
    <mergeCell ref="CG9:CG10"/>
    <mergeCell ref="BU5:CB6"/>
    <mergeCell ref="CD5:CE6"/>
    <mergeCell ref="CF5:CG6"/>
    <mergeCell ref="BU7:CB7"/>
    <mergeCell ref="A1:CZ1"/>
    <mergeCell ref="A2:CY2"/>
    <mergeCell ref="BV9:BV10"/>
    <mergeCell ref="BW9:BW10"/>
    <mergeCell ref="BX9:BX10"/>
    <mergeCell ref="BY9:BY10"/>
    <mergeCell ref="BU8:BY8"/>
    <mergeCell ref="BH9:BH10"/>
    <mergeCell ref="BI9:BI10"/>
    <mergeCell ref="BJ9:BJ10"/>
    <mergeCell ref="BK9:BK10"/>
    <mergeCell ref="BG8:BK8"/>
    <mergeCell ref="BO8:BS8"/>
    <mergeCell ref="BP9:BP10"/>
    <mergeCell ref="BQ9:BQ10"/>
    <mergeCell ref="BR9:BR10"/>
    <mergeCell ref="BS9:BS10"/>
    <mergeCell ref="CD7:CE7"/>
    <mergeCell ref="CF7:CG7"/>
    <mergeCell ref="CJ9:CJ10"/>
    <mergeCell ref="CK9:CK10"/>
    <mergeCell ref="CM8:CN8"/>
    <mergeCell ref="CJ7:CK7"/>
    <mergeCell ref="CD9:CD10"/>
  </mergeCells>
  <phoneticPr fontId="6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45" orientation="landscape" blackAndWhite="1" r:id="rId1"/>
  <headerFooter>
    <oddFooter xml:space="preserve">&amp;R&amp;"TH SarabunPSK,Regular"
</oddFooter>
  </headerFooter>
  <rowBreaks count="2" manualBreakCount="2">
    <brk id="44" max="91" man="1"/>
    <brk id="81" max="91" man="1"/>
  </rowBreaks>
  <colBreaks count="4" manualBreakCount="4">
    <brk id="19" max="110" man="1"/>
    <brk id="37" max="110" man="1"/>
    <brk id="58" max="110" man="1"/>
    <brk id="90" max="1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แบบฟอร์มปี 68</vt:lpstr>
      <vt:lpstr>'แบบฟอร์มปี 68'!Print_Area</vt:lpstr>
      <vt:lpstr>'แบบฟอร์มปี 68'!Print_Titles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2024-10-31T07:13:28Z</cp:lastPrinted>
  <dcterms:created xsi:type="dcterms:W3CDTF">2020-11-09T03:15:21Z</dcterms:created>
  <dcterms:modified xsi:type="dcterms:W3CDTF">2024-10-31T09:06:47Z</dcterms:modified>
</cp:coreProperties>
</file>